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showInkAnnotation="0" defaultThemeVersion="124226"/>
  <mc:AlternateContent xmlns:mc="http://schemas.openxmlformats.org/markup-compatibility/2006">
    <mc:Choice Requires="x15">
      <x15ac:absPath xmlns:x15ac="http://schemas.microsoft.com/office/spreadsheetml/2010/11/ac" url="G:\JHL\2025\JHL-67-25 Nakup higienskega materiala\Razpisna dokumentacija\SPREMEMBA RD 6.2.2026\"/>
    </mc:Choice>
  </mc:AlternateContent>
  <xr:revisionPtr revIDLastSave="0" documentId="13_ncr:1_{4CD9F2C4-7931-48B6-B4FD-327405DEECB4}" xr6:coauthVersionLast="47" xr6:coauthVersionMax="47" xr10:uidLastSave="{00000000-0000-0000-0000-000000000000}"/>
  <bookViews>
    <workbookView xWindow="-120" yWindow="-120" windowWidth="29040" windowHeight="17520" tabRatio="660" activeTab="1" xr2:uid="{00000000-000D-0000-FFFF-FFFF00000000}"/>
  </bookViews>
  <sheets>
    <sheet name="Predračun sklop 1" sheetId="14" r:id="rId1"/>
    <sheet name="Predračun sklop 2- sprememba" sheetId="23" r:id="rId2"/>
    <sheet name="Predračun sklop 3" sheetId="26" r:id="rId3"/>
  </sheets>
  <definedNames>
    <definedName name="_xlnm._FilterDatabase" localSheetId="1" hidden="1">'Predračun sklop 2- sprememba'!$B$8:$L$31</definedName>
    <definedName name="_xlnm._FilterDatabase" localSheetId="2" hidden="1">'Predračun sklop 3'!$B$8:$O$44</definedName>
    <definedName name="a" localSheetId="1">#REF!</definedName>
    <definedName name="a" localSheetId="2">#REF!</definedName>
    <definedName name="a">#REF!</definedName>
    <definedName name="OLE_LINK1_3" localSheetId="0">#REF!</definedName>
    <definedName name="OLE_LINK1_3" localSheetId="1">#REF!</definedName>
    <definedName name="OLE_LINK1_3" localSheetId="2">#REF!</definedName>
    <definedName name="OLE_LINK1_3">#REF!</definedName>
    <definedName name="OLE_LINK2_2">#N/A</definedName>
    <definedName name="OLE_LINK2_3">#N/A</definedName>
    <definedName name="_xlnm.Print_Titles" localSheetId="1">'Predračun sklop 2- sprememba'!$8:$8</definedName>
    <definedName name="_xlnm.Print_Titles" localSheetId="2">'Predračun sklop 3'!$8:$8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15" i="23" l="1"/>
  <c r="H30" i="23" s="1"/>
  <c r="H11" i="23"/>
  <c r="G26" i="26"/>
  <c r="G29" i="26"/>
  <c r="G33" i="26"/>
  <c r="H33" i="26" s="1"/>
  <c r="G34" i="26"/>
  <c r="G16" i="14" l="1"/>
  <c r="G17" i="14"/>
  <c r="G18" i="14"/>
  <c r="G38" i="26" l="1"/>
  <c r="H25" i="26"/>
  <c r="H29" i="23"/>
  <c r="H28" i="23"/>
  <c r="G15" i="14"/>
  <c r="G39" i="26" l="1"/>
  <c r="H39" i="26" s="1"/>
  <c r="G40" i="26"/>
  <c r="H40" i="26" s="1"/>
  <c r="G41" i="26"/>
  <c r="H41" i="26" s="1"/>
  <c r="G42" i="26"/>
  <c r="H42" i="26" s="1"/>
  <c r="H38" i="26"/>
  <c r="H26" i="26"/>
  <c r="G37" i="26"/>
  <c r="H37" i="26" s="1"/>
  <c r="H23" i="26"/>
  <c r="G13" i="14"/>
  <c r="G10" i="14"/>
  <c r="G9" i="14"/>
  <c r="H24" i="23"/>
  <c r="H25" i="23"/>
  <c r="H20" i="23"/>
  <c r="H9" i="23"/>
  <c r="H9" i="26"/>
  <c r="H12" i="23"/>
  <c r="H21" i="23"/>
  <c r="H22" i="23"/>
  <c r="H27" i="23"/>
  <c r="H22" i="26"/>
  <c r="H21" i="26"/>
  <c r="H20" i="26"/>
  <c r="H26" i="23"/>
  <c r="G36" i="26"/>
  <c r="H36" i="26" s="1"/>
  <c r="H11" i="26"/>
  <c r="H24" i="26"/>
  <c r="H23" i="23"/>
  <c r="H16" i="23"/>
  <c r="G11" i="14"/>
  <c r="G12" i="14"/>
  <c r="G14" i="14"/>
  <c r="H10" i="26"/>
  <c r="H12" i="26"/>
  <c r="H13" i="26"/>
  <c r="H14" i="26"/>
  <c r="H15" i="26"/>
  <c r="H16" i="26"/>
  <c r="H17" i="26"/>
  <c r="H18" i="26"/>
  <c r="H19" i="26"/>
  <c r="H10" i="23"/>
  <c r="H13" i="23"/>
  <c r="H14" i="23"/>
  <c r="H17" i="23"/>
  <c r="H18" i="23"/>
  <c r="H19" i="23"/>
  <c r="G27" i="26"/>
  <c r="H27" i="26" s="1"/>
  <c r="G28" i="26"/>
  <c r="H28" i="26" s="1"/>
  <c r="H29" i="26"/>
  <c r="G30" i="26"/>
  <c r="H30" i="26" s="1"/>
  <c r="G31" i="26"/>
  <c r="H31" i="26" s="1"/>
  <c r="G32" i="26"/>
  <c r="H32" i="26" s="1"/>
  <c r="H34" i="26"/>
  <c r="G35" i="26"/>
  <c r="H35" i="26" s="1"/>
  <c r="H43" i="26" l="1"/>
  <c r="G19" i="14"/>
</calcChain>
</file>

<file path=xl/sharedStrings.xml><?xml version="1.0" encoding="utf-8"?>
<sst xmlns="http://schemas.openxmlformats.org/spreadsheetml/2006/main" count="308" uniqueCount="159">
  <si>
    <t xml:space="preserve">      </t>
  </si>
  <si>
    <t>Enota</t>
  </si>
  <si>
    <t>1.</t>
  </si>
  <si>
    <t>kos</t>
  </si>
  <si>
    <t>2.</t>
  </si>
  <si>
    <t>5.</t>
  </si>
  <si>
    <t xml:space="preserve">Kraj in datum: </t>
  </si>
  <si>
    <t>PONUDBENI PREDRAČUN</t>
  </si>
  <si>
    <t>8.</t>
  </si>
  <si>
    <t>11.</t>
  </si>
  <si>
    <t>12.</t>
  </si>
  <si>
    <t>DDV v %</t>
  </si>
  <si>
    <t>Ponudnik:__________________________________________________________________, ki oddajamo ponudbo za javno naročilo št.</t>
  </si>
  <si>
    <t>Proizvajalec ponujenega materiala</t>
  </si>
  <si>
    <t>Oznaka ponujenega materiala</t>
  </si>
  <si>
    <t>OPIS</t>
  </si>
  <si>
    <t xml:space="preserve">PONUDBENI PREDRAČUN št. _____________, za sklop št. 3: Splošni higienski material   </t>
  </si>
  <si>
    <t>Cena na enoto brez DDV</t>
  </si>
  <si>
    <t xml:space="preserve">Cena skupaj brez DDV </t>
  </si>
  <si>
    <t xml:space="preserve">kos </t>
  </si>
  <si>
    <t>Milo tekoče, dermatološko testirano, 1.000 ml</t>
  </si>
  <si>
    <t>Vrečke PE za smeti (odpadke), male 30 l, črne, 50x60 cm, (zaželjeno pakiranje 50 kos v zavitku)</t>
  </si>
  <si>
    <t>zavitek</t>
  </si>
  <si>
    <t>kg</t>
  </si>
  <si>
    <t>rola</t>
  </si>
  <si>
    <t xml:space="preserve">kos  </t>
  </si>
  <si>
    <t>Vložek za elektronski osvežilec - osvežilec zraka v spraju, 243 ml,vložek za elektronski osvežilec</t>
  </si>
  <si>
    <t>3.</t>
  </si>
  <si>
    <t>4.</t>
  </si>
  <si>
    <t>6.</t>
  </si>
  <si>
    <t>/</t>
  </si>
  <si>
    <t>Cena podajalnika v EUR brez DDV</t>
  </si>
  <si>
    <t>Cena na enoto v EUR brez DDV</t>
  </si>
  <si>
    <t xml:space="preserve">Cena skupaj v EUR brez DDV </t>
  </si>
  <si>
    <t>Proizvajalec podajalnika</t>
  </si>
  <si>
    <t>Oznaka podajalnika (kataloška številka)</t>
  </si>
  <si>
    <t>Mrežica za pisoar, ki vsebuje dišeči kamen (bela)</t>
  </si>
  <si>
    <t>Komplet za čiščenje wc školjk (metlica s posodo, bele barve)</t>
  </si>
  <si>
    <t>Obešanka za WC školjko (kot. npr. wc net. BREF duo aktiv)</t>
  </si>
  <si>
    <t xml:space="preserve">Osvežilec zraka - Osvežilec zraka v spraju, 300 ml </t>
  </si>
  <si>
    <t>Vložek za elektronski osvežilec - osvežilec zraka v spraju, 310 ml,vložek za elektronski osvežilec Kimberly-Clark Aqua</t>
  </si>
  <si>
    <t>Osvežilna sredstva (vložek) Air Flair ali enakovredno, več različnih vonjev, 270 ml, za elektronski osvežilec Air Flair</t>
  </si>
  <si>
    <t>7.</t>
  </si>
  <si>
    <t>9.</t>
  </si>
  <si>
    <t>10.</t>
  </si>
  <si>
    <t>13.</t>
  </si>
  <si>
    <t>14.</t>
  </si>
  <si>
    <t>15.</t>
  </si>
  <si>
    <t>16.</t>
  </si>
  <si>
    <t>17.</t>
  </si>
  <si>
    <t>18.</t>
  </si>
  <si>
    <t>19.</t>
  </si>
  <si>
    <t>20.</t>
  </si>
  <si>
    <t>21.</t>
  </si>
  <si>
    <r>
      <t>WC metlica</t>
    </r>
    <r>
      <rPr>
        <sz val="10"/>
        <color indexed="8"/>
        <rFont val="Tahoma"/>
        <family val="2"/>
        <charset val="238"/>
      </rPr>
      <t>, bela, standardna oblika</t>
    </r>
  </si>
  <si>
    <r>
      <t>Vložek za elektronski osvežilec</t>
    </r>
    <r>
      <rPr>
        <sz val="10"/>
        <rFont val="Tahoma"/>
        <family val="2"/>
        <charset val="238"/>
      </rPr>
      <t xml:space="preserve"> - osvežilec zraka v spraju, 250 ml, vložek za elektronski osvežilnik zraka</t>
    </r>
  </si>
  <si>
    <r>
      <t>Milo tekoče, Pink-Pearl</t>
    </r>
    <r>
      <rPr>
        <sz val="10"/>
        <color indexed="8"/>
        <rFont val="Tahoma"/>
        <family val="2"/>
        <charset val="238"/>
      </rPr>
      <t>, ADRIATIC BLUE ali enakovredno, nevtralno, tekoče, viskozno milo, dermatološko testirano, min. 970 g, za podajalnik Ultimo Katrin</t>
    </r>
  </si>
  <si>
    <t xml:space="preserve">MILNIK ZA PENILO V KARTUŠI IZ POSTAVKE št. 1 PONUDBENEGA PREDRAČUNA: Milnik mora biti narejen za podajo mila (penila) s pritiskom naprej (proti steni)  </t>
  </si>
  <si>
    <t>22.</t>
  </si>
  <si>
    <t>Oznaka ponujenega artikla (kataloška številka)</t>
  </si>
  <si>
    <t>Proizvajalec ponujenega artikla</t>
  </si>
  <si>
    <t>Pasta za umivanje rok, Pulitol ali enakovredno, min 400 g</t>
  </si>
  <si>
    <t>Milni koncentrat - milni koncentrat Kimberly-Clark ali enakovreden v kartuši (zaprti sistem), literski vložek, za milnike Kimberly-Clark</t>
  </si>
  <si>
    <t>Krema zaščitna za roke od 100 do 125 ml (Ilirija tip 48 ali enakovredno)</t>
  </si>
  <si>
    <t xml:space="preserve">PAPIRNATE BRISAČE V ROLI: brisače brez podajalnika DIMENZIJE, ZAHTEVE: širina role min 20 cm, dolžina role min 70 m, perforirana, min 190 brisač na roli ŠTEVILO SLOJEV X MINIMALNA GRAMATURA: min 2x 19 g/m2 </t>
  </si>
  <si>
    <t>Cena na enoto (kos) brez DDV</t>
  </si>
  <si>
    <t>Število kosov v roli/zavitku</t>
  </si>
  <si>
    <t xml:space="preserve">Cena za zavitek/rolo brez DDV </t>
  </si>
  <si>
    <t>Tablete za pisoarje za mrežico Kimberly-Clark, encimske tablete z širokim delovanjem-čistijo pisoar, razgrajujejo vodni kamen, odišavijo (pakirane v embalaži po 1kg)</t>
  </si>
  <si>
    <t>Gumijasta mrežica za pisoar, dišeča (več barv in vonjev)</t>
  </si>
  <si>
    <t>Vreča PE 60 l bela, zaželjeno 50 vrečk v roli, dimenzija vreče: 60 x 70 cm, za odpadke, močna, PE LD vrečke ali enakovredno</t>
  </si>
  <si>
    <t>Vreča PE 30 l bela, zaželjeno 50 vrečk v zavitku, dimenzija vreče: 50 x 60 cm, za odpadke, močna, PE LD vrečke ali enakovredno</t>
  </si>
  <si>
    <t>Vreče za smeti- velike, 150 l, debelina 60my, MATERIAL PELD (zaželjeno pakiranje 25 kos v roli)</t>
  </si>
  <si>
    <t>Vrečke za smeti črna 60 l, s trakom, zaželjeno rola 50/1, širina 60cm, višina 70cm, debelina minimalno 40 my</t>
  </si>
  <si>
    <t>Vrečke za smeti črna 120 l, s trakom, zaželjeno rola 25/1, širina 80cm, višina 100cm, debelina minimalno 40 my</t>
  </si>
  <si>
    <t>Vrečke za smeti črna 240 l, zaželjeno rola 5/1, širina 100cm, višina 120cm, debelina minimalno 60 my</t>
  </si>
  <si>
    <t>Priloga k ponudbi za Sklop št. 2</t>
  </si>
  <si>
    <t>Priloga k ponudbi za Sklop št. 1</t>
  </si>
  <si>
    <t>Ponudbena cena brez DDV za Sklop št. 1</t>
  </si>
  <si>
    <t xml:space="preserve">PONUDBENI PREDRAČUN št. _____________, za Sklop št. 2: Higiena rok      </t>
  </si>
  <si>
    <t>Ponudbena cena brez DDV za Sklop št. 2</t>
  </si>
  <si>
    <t>HIGIENSKE VREČKE ZA DAMSKE VLOŽKE, NAMENJENE ZA PODAJALNIK HIGIENSKIH VREČK ZA DAMSKE VLOŽKE PROIZVAJALCA MARPLAST: kartonski zavitek po 25-30 vrečk v zavitku, ki se vstavi v podajalnik higienskih vrečk za damske vložke proizvajalca MARPLAST</t>
  </si>
  <si>
    <t>PODAJALNIK HIGIENSKIH VREČK ZA DAMSKE VLOŽKE, ki jih ponudnik ponuja v postavki št. 6 ponudbenega predračuna</t>
  </si>
  <si>
    <t>VREČA PE INDUSTRIJSKA 800X1700X0,15 MM</t>
  </si>
  <si>
    <t>SPREJ ZA DEZINFEKCIJO ČEVLJEV 100ML</t>
  </si>
  <si>
    <t>23.</t>
  </si>
  <si>
    <t>24.</t>
  </si>
  <si>
    <t>25.</t>
  </si>
  <si>
    <t>26.</t>
  </si>
  <si>
    <t>27.</t>
  </si>
  <si>
    <t>Ponudbena cena brez DDV za Sklop št. 3</t>
  </si>
  <si>
    <t>Priloga k ponudbi za Sklop št. 3</t>
  </si>
  <si>
    <t>CENIK PODAJALNIKOV (v primeru dodatnega naročila podajalnikov)</t>
  </si>
  <si>
    <t>Milo trdo, toaletno milo min. 90 g., pakirano v samostojni embalaži</t>
  </si>
  <si>
    <t>Robčki dezinfekcijski PDI v dozi 125/1</t>
  </si>
  <si>
    <t>Vrečke za smeti 60x70, 90 l, 20/1 LD, z vrvico</t>
  </si>
  <si>
    <t>Sredstvo za dezinfekcijo rok, ANIOS GEL 1000 ml ali enakovredno (za stenski nosilec)</t>
  </si>
  <si>
    <t>ŠTEVILKA  ARTIKLA (SAP) LPP</t>
  </si>
  <si>
    <t>Tork Hair&amp;Body tekoče milo 1L MEVON 66</t>
  </si>
  <si>
    <t>Dezinfekcijsko sredstvo za hitro razkuževanje  površin 1000 ml (Aniospray Quick sprej ali enakovredno)</t>
  </si>
  <si>
    <t>PDI dezinfekcijski robčki brez alkohola v dozi 200/1</t>
  </si>
  <si>
    <t>Dezinfekcijsko sredstvo na osnovi alkoholov  1 l, za dezinficiranje vseh vodoodpornih površin z razpršilko (KIMI Dezikim ali enakovredno)</t>
  </si>
  <si>
    <t>Skinman soft N (ali enakovredno) sredstvo za dezinfekcijo rok, 500 mL</t>
  </si>
  <si>
    <t>škatla</t>
  </si>
  <si>
    <t>Alkoholni posamično pakirani robčki (zloženci) v škatli, dimenzije 80-100 mm x 100-120 mm  100/1</t>
  </si>
  <si>
    <t>Tekoče milo za roke v 5 L embalaži</t>
  </si>
  <si>
    <t>Vrečke 44x115 cm za ločevanje več barv: modra, rjava, rumena zaželjeno zavitek - rola10/1</t>
  </si>
  <si>
    <t xml:space="preserve">Vrečke 120x140 cm - 300 L ČRNE zaželjeno zavitek - rola 10/1 </t>
  </si>
  <si>
    <t>Sredstvo za dezinfekcijo rok, ANIOS GEL 500 ml ali enakovredno, za milnik (podajalnik) MAXIMUN 2 0,5 l</t>
  </si>
  <si>
    <t>Milnik za tekoče milo Tork S-BOX bel 1000ML iz postavke št. 3 ponudbenega predračuna</t>
  </si>
  <si>
    <t>Razkužilo za roke v peni DEB instant foam 1000 ml  (za stenski nosilec)</t>
  </si>
  <si>
    <t xml:space="preserve">Okvirna količina za 48 mesecev </t>
  </si>
  <si>
    <t>28.</t>
  </si>
  <si>
    <t>29.</t>
  </si>
  <si>
    <t xml:space="preserve">Podpis ponudnika:                      </t>
  </si>
  <si>
    <r>
      <t xml:space="preserve">MILO, PENILO V KARTUŠI, </t>
    </r>
    <r>
      <rPr>
        <sz val="10"/>
        <color indexed="8"/>
        <rFont val="Tahoma"/>
        <family val="2"/>
        <charset val="238"/>
      </rPr>
      <t>NAMENJENO ZA PODAJO MILA IZ MILNIKA PROIZVAJALCA DEB : kartuša min. 800 ml penila, dermatološko testirano,  znak za okolje EU ECOLABEL</t>
    </r>
  </si>
  <si>
    <t>PONUDBENI PREDRAČUN št. _____________, za Sklop št. 1: Higienski papirnati izdelki</t>
  </si>
  <si>
    <t>Vrečke za smeti črne 50x70 cm, zaželjeno pakiranje 15 kos v roli</t>
  </si>
  <si>
    <t>Vrečke za smeti črne 60 x 80 cm, zaželjeno 10 kos v roli</t>
  </si>
  <si>
    <t>Vrečke za smeti črne 70 x 110 cm, zaželjeno 10 kos v roli</t>
  </si>
  <si>
    <t xml:space="preserve">Vrečke za smeti črne 80 x 120 cm, zaželjeno 25 kos v roli </t>
  </si>
  <si>
    <t>30.</t>
  </si>
  <si>
    <t>31.</t>
  </si>
  <si>
    <t>32.</t>
  </si>
  <si>
    <t>33.</t>
  </si>
  <si>
    <t>5010837</t>
  </si>
  <si>
    <t>5010828</t>
  </si>
  <si>
    <t>5035929</t>
  </si>
  <si>
    <t>5010830</t>
  </si>
  <si>
    <t>PODAJALNIK TOALETNEGA PAPIRJA  V LISTIČIH, ki ga ponudnik ponuja v postavki št. 3  ponudbenega predračuna</t>
  </si>
  <si>
    <t>Podajanlik za razkužilo/milo DEB 1000 ml</t>
  </si>
  <si>
    <t>Krema za roke od 100 do 125 ml (Herbamedicus ali enakovredno)</t>
  </si>
  <si>
    <t>5033067</t>
  </si>
  <si>
    <t>5033066</t>
  </si>
  <si>
    <t>5010802</t>
  </si>
  <si>
    <t>5031400</t>
  </si>
  <si>
    <t>5037170</t>
  </si>
  <si>
    <t>Čistilo  WC kopalnice -   RAČKA</t>
  </si>
  <si>
    <t>VREČKA ZA SMETI S TRAK. 50L 50X65 CM zaželjeno 20/1</t>
  </si>
  <si>
    <t>VREČKA ZA SMETI  100X120X0,60, zaželjeno 10/1, 240L</t>
  </si>
  <si>
    <t>VREČKA ZA SMETI 120L 70X110cm, zaželeljeno 10/1, LD GP</t>
  </si>
  <si>
    <t>PODAJALNIK BRISAČ V ROLI, ki jih ponudnik ponuja v postavki št. 1 in 8 ponudbenega predračuna</t>
  </si>
  <si>
    <t>PODAJALNIK TOALETNEGA PAPIRJA  V ROLI, ki ga ponudnik ponuja   v postavki št. 2 in 9 ponudbenega predračuna</t>
  </si>
  <si>
    <t>34.</t>
  </si>
  <si>
    <t xml:space="preserve">PAPIRNATE BRISAČE V ROLI -  BELE BARVE, NAMENJENE ZA AVTOMATSKI PODAJALNIK BRISAČ PROIZVAJALCA LUCART                                                 DIMENZIJE/ZAHTEVE: dolžina role min 150m, širina role min 20 cm, role morajo biti posamično ovite v ovojnino.                                                                                 ŠTEVILO SLOJEV X MINIMALNA GRAMATURA: min 2x23 g/m2,  </t>
  </si>
  <si>
    <r>
      <t xml:space="preserve">PAPIRNATE BRISAČE V ROLI, NAMENJENE ZA AVTOMATSKI PODAJALNIK BRISAČ PROIZVAJALCA LUCART.                     </t>
    </r>
    <r>
      <rPr>
        <b/>
        <sz val="10"/>
        <rFont val="Tahoma"/>
        <family val="2"/>
        <charset val="238"/>
      </rPr>
      <t xml:space="preserve">                                       </t>
    </r>
    <r>
      <rPr>
        <sz val="10"/>
        <rFont val="Tahoma"/>
        <family val="2"/>
        <charset val="238"/>
      </rPr>
      <t>DIMENZIJE/ZAHTEVE: dolžina role min 150m, širina role min 20 cm, role morajo biti posamično ovite v ovojnino.                                                                             ŠTEVILO SLOJEV X MINIMALNA GRAMATURA: min 2x22 g/m2</t>
    </r>
  </si>
  <si>
    <t>TOALETNI PAPIR V LISTIČIH, NAMENJEN ZA PODAJALNIK TOALETNEGA PAPIRJA V LISTIČIH PROIZVAJALCA LUCART. DIMENZIJE, ZAHTEVE: raztegnjen listič min 9,5 cm x min 20 cm, pakiranje 200-260 lističev v zavitku ŠTEVILO SLOJEV X MINIMALNA GRAMATURA: min 2x 17 g/ m2</t>
  </si>
  <si>
    <t>INDUSTRIJSKE BRISAČE V ROLI:                                                                   DIMENZIJE/ ZAHTEVE: dolžina role min 200 m, širina role min 24 cm, perforirana, min 800 brisačk na roli.                                                                                    ŠTEVILO SLOJEVX MINIMALNA GRAMATURA: min 2x 18,5 g/m2</t>
  </si>
  <si>
    <t xml:space="preserve">TOALETNI PAPIR MINI JUMBO ROLE, NAMENJEN ZA  PODAJALNIK TOALETNEGA PAPIRJA PROIZVAJALCA LUCART.                                                   DIMENZIJE/ZAHTEVE: širina min 9,1 cm, dolžina min 145 m, dolžina lističa min 20 cm, premer notranjega tulca max 7,7 cm.                                                             ŠTEVILO SLOJEV X MINIMALNA GRAMATURA: min 2x 15,5 g/m2 </t>
  </si>
  <si>
    <t>PAPIRNATE BRISAČE V ROLI BREZ PODAJALNIKA - BELE BARVE:                                                       DIMENZIJE/ ZAHTEVE: dolžina role min 70 m, širina role min 20 cm, perforirana, min 190 brisačk na roli,   ŠTEVILO SLOJEV X MINIMALNA GRAMATURA: min 2x 18,5 g/m2</t>
  </si>
  <si>
    <t xml:space="preserve">TOALETNI PAPIR MINI JUMBO ROLE - BELE BARVE, NAMENJEN ZA  PODAJALNIK TOALETNEGA PAPIRJA PROIZVAJALCA LUCART.                                        DIMENZIJE/ZAHTEVE: širina min 9,1 cm, dolžina min 150 m, dolžina lističa min 20 cm, premer notranjega tulca max 7,7 cm,                                                                ŠTEVILO SLOJEV X MINIMALNA GRAMATURA: min 2x 15  g/m2 </t>
  </si>
  <si>
    <t>Močna PLETENA VREČA za zemljo in gradbene odpadke, dolž. min/max. 95-110 x šir. min/max. 65-80 cm, robljene. MATERIAL PP. Debelina minimalno 120 g/m² ali več</t>
  </si>
  <si>
    <t xml:space="preserve">JHL 67/25 Nakup higienskega materiala, prilagamo </t>
  </si>
  <si>
    <t>DVOSLOJNI TOALETNI PAPIR ZA UPORABO V  NAVADNIH  PODAJALNIKIH TOALETNEGA PAPIRJA - BELE BARVE,  DIMENZIJE/ZAHTEVE:  dolžina min. 57 m, dolžina lističa min. 11 cm, število lističev v roli min. 495.                                      ŠTEVILO SLOJEV X MINIMALNA GRAMATURA: min 2x 15  g/m2,  zaželjeno pakiranje 6 zavojev po 8 rolic</t>
  </si>
  <si>
    <r>
      <rPr>
        <b/>
        <sz val="10"/>
        <color indexed="8"/>
        <rFont val="Tahoma"/>
        <family val="2"/>
        <charset val="238"/>
      </rPr>
      <t>OPOMBA:</t>
    </r>
    <r>
      <rPr>
        <sz val="10"/>
        <color indexed="8"/>
        <rFont val="Tahoma"/>
        <family val="2"/>
        <charset val="238"/>
      </rPr>
      <t xml:space="preserve"> Zgoraj navedeni cenik podajalnikov velja izključno za morebitno naročilo podajalnikov, ki jih bo naročnik potreboval v obdobju veljavnosti okvirnega sporazuma in jih bo potrebno zamenjati zaradi razlogov na strani naročnika (fizična poškodba, vandalizem,…), na katere ponudnik nima vpliva ter niso vključeni v skupni ponudbeni ceni ponudnika. Ponudnik mora v ceniku podajanikov ponuditi podajalnike, ki so ustrezni za postavke številka 1, 2, 3, 6, 8 in 9 ponudbenega predračuna. Cene, navedene v ceniku podajalnikov, ne smejo biti višje od cen, navedenih v veljavnem ceniku ponudnika, ki ga ima ponudnik objavljenega na svoji spletni strani (ali kako drugače dostopen na vidnem mestu). V ponudbeni ceni podajalnikov morajo biti vključeni stroški dobave in vgradnje ponujenih podajalnikov. </t>
    </r>
  </si>
  <si>
    <t>V ponudbeni ceni na enoto so upoštevani vsi materialni in nematerialni stroški, ki bodo potrebni za izvedbo predmeta naročila in stroški izdelave ponudbene dokumentacije. Ponudbene cene so fiksne in se ne spreminjajo pod nobenim pogojem, razen v primeru znižanja cen in na način, opredeljen v okvirnem sporazumu.</t>
  </si>
  <si>
    <t>V ponudbeni ceni na enoto so upoštevani vsi materialni in nematerialni stroški, ki bodo potrebni za izvedbo predmeta naročila, vključno s stroški dobave in stroški vgradnje podajalnika iz postavke št. 2 ponudbenega predračuna ter stroški izdelave ponudbene dokumentacije. Ponudbene cene so fiksne in se ne spreminjajo pod nobenim pogojem, razen v primeru znižanja ce in na način, opredeljen v okvirnem sporazumu.</t>
  </si>
  <si>
    <t>V ponudbeni ceni na enoto so upoštevani vsi materialni in nematerialni stroški, ki bodo potrebni za izvedbo predmeta naročila, vključno s stroški dobave in stroški izdelave ponudbene dokumentacije. Ponudbene cene so fiksne in se ne spreminjajo pod nobenim pogojem, razen v primeru znižanja cen in na način, opredeljen v okvirnem sporazumu.</t>
  </si>
  <si>
    <t>Tekoče milo, dermatološko testirano, 1 l, za podajalnik TORK, s standardnim 20 mm vratom za dolivanje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</si>
</sst>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3" x14ac:knownFonts="1">
    <font>
      <sz val="10"/>
      <name val="Arial CE"/>
      <charset val="238"/>
    </font>
    <font>
      <sz val="11"/>
      <color theme="1"/>
      <name val="Calibri"/>
      <family val="2"/>
      <charset val="238"/>
      <scheme val="minor"/>
    </font>
    <font>
      <b/>
      <sz val="10"/>
      <name val="Arial CE"/>
      <charset val="238"/>
    </font>
    <font>
      <sz val="10"/>
      <name val="Arial CE"/>
      <charset val="238"/>
    </font>
    <font>
      <sz val="11"/>
      <color indexed="8"/>
      <name val="Calibri"/>
      <family val="2"/>
      <charset val="238"/>
    </font>
    <font>
      <b/>
      <sz val="15"/>
      <color indexed="62"/>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color indexed="8"/>
      <name val="Tahoma"/>
      <family val="2"/>
      <charset val="238"/>
    </font>
    <font>
      <sz val="11"/>
      <color indexed="8"/>
      <name val="Calibri"/>
      <family val="2"/>
      <charset val="238"/>
    </font>
    <font>
      <b/>
      <sz val="11"/>
      <color indexed="8"/>
      <name val="Tahoma"/>
      <family val="2"/>
      <charset val="238"/>
    </font>
    <font>
      <sz val="10"/>
      <name val="Arial"/>
      <family val="2"/>
      <charset val="238"/>
    </font>
    <font>
      <sz val="10"/>
      <name val="Arial"/>
      <family val="2"/>
      <charset val="238"/>
    </font>
    <font>
      <sz val="10"/>
      <color indexed="8"/>
      <name val="Tahoma"/>
      <family val="2"/>
      <charset val="238"/>
    </font>
    <font>
      <sz val="10"/>
      <name val="Tahoma"/>
      <family val="2"/>
      <charset val="238"/>
    </font>
    <font>
      <sz val="10"/>
      <color indexed="8"/>
      <name val="Calibri"/>
      <family val="2"/>
      <charset val="238"/>
    </font>
    <font>
      <sz val="10"/>
      <color indexed="8"/>
      <name val="Calibri"/>
      <family val="2"/>
      <charset val="238"/>
    </font>
    <font>
      <b/>
      <sz val="10"/>
      <color indexed="8"/>
      <name val="Tahoma"/>
      <family val="2"/>
      <charset val="238"/>
    </font>
    <font>
      <b/>
      <sz val="10"/>
      <name val="Tahoma"/>
      <family val="2"/>
      <charset val="238"/>
    </font>
    <font>
      <b/>
      <i/>
      <sz val="10"/>
      <color indexed="8"/>
      <name val="Tahoma"/>
      <family val="2"/>
      <charset val="238"/>
    </font>
    <font>
      <b/>
      <sz val="9"/>
      <name val="Arial"/>
      <family val="2"/>
      <charset val="238"/>
    </font>
    <font>
      <sz val="11"/>
      <name val="Tahoma"/>
      <family val="2"/>
      <charset val="238"/>
    </font>
    <font>
      <sz val="8"/>
      <name val="Arial CE"/>
      <charset val="238"/>
    </font>
    <font>
      <sz val="11"/>
      <color theme="1"/>
      <name val="Calibri"/>
      <family val="2"/>
      <charset val="238"/>
      <scheme val="minor"/>
    </font>
    <font>
      <b/>
      <sz val="10"/>
      <color theme="1"/>
      <name val="Tahoma"/>
      <family val="2"/>
      <charset val="238"/>
    </font>
    <font>
      <sz val="10"/>
      <color theme="1"/>
      <name val="Calibri"/>
      <family val="2"/>
      <charset val="238"/>
      <scheme val="minor"/>
    </font>
    <font>
      <sz val="10"/>
      <color theme="1"/>
      <name val="Tahoma"/>
      <family val="2"/>
      <charset val="238"/>
    </font>
    <font>
      <sz val="10"/>
      <color rgb="FF000000"/>
      <name val="Tahoma"/>
      <family val="2"/>
      <charset val="238"/>
    </font>
    <font>
      <sz val="11"/>
      <color rgb="FF1F497D"/>
      <name val="Calibri"/>
      <family val="2"/>
      <charset val="23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5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9" fillId="3" borderId="0" applyNumberFormat="0" applyBorder="0" applyAlignment="0" applyProtection="0"/>
    <xf numFmtId="0" fontId="18" fillId="20" borderId="1" applyNumberFormat="0" applyAlignment="0" applyProtection="0"/>
    <xf numFmtId="0" fontId="17" fillId="21" borderId="2" applyNumberFormat="0" applyAlignment="0" applyProtection="0"/>
    <xf numFmtId="0" fontId="15" fillId="0" borderId="0" applyNumberFormat="0" applyFill="0" applyBorder="0" applyAlignment="0" applyProtection="0"/>
    <xf numFmtId="0" fontId="7"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20" fillId="7" borderId="1" applyNumberFormat="0" applyAlignment="0" applyProtection="0"/>
    <xf numFmtId="0" fontId="16" fillId="0" borderId="7" applyNumberFormat="0" applyFill="0" applyAlignment="0" applyProtection="0"/>
    <xf numFmtId="0" fontId="5" fillId="0" borderId="8" applyNumberFormat="0" applyFill="0" applyAlignment="0" applyProtection="0"/>
    <xf numFmtId="0" fontId="4" fillId="0" borderId="0"/>
    <xf numFmtId="0" fontId="37" fillId="0" borderId="0"/>
    <xf numFmtId="0" fontId="26" fillId="0" borderId="0"/>
    <xf numFmtId="0" fontId="25" fillId="0" borderId="0"/>
    <xf numFmtId="0" fontId="25" fillId="0" borderId="0"/>
    <xf numFmtId="0" fontId="25" fillId="0" borderId="0"/>
    <xf numFmtId="0" fontId="4" fillId="0" borderId="0"/>
    <xf numFmtId="0" fontId="13" fillId="22" borderId="0" applyNumberFormat="0" applyBorder="0" applyAlignment="0" applyProtection="0"/>
    <xf numFmtId="0" fontId="3" fillId="23" borderId="9" applyNumberFormat="0" applyFont="0" applyAlignment="0" applyProtection="0"/>
    <xf numFmtId="0" fontId="4" fillId="23" borderId="9" applyNumberFormat="0" applyFont="0" applyAlignment="0" applyProtection="0"/>
    <xf numFmtId="9" fontId="4" fillId="0" borderId="0" applyFill="0" applyBorder="0" applyAlignment="0" applyProtection="0"/>
    <xf numFmtId="0" fontId="8" fillId="20" borderId="6" applyNumberFormat="0" applyAlignment="0" applyProtection="0"/>
    <xf numFmtId="0" fontId="9" fillId="0" borderId="0" applyNumberFormat="0" applyFill="0" applyBorder="0" applyAlignment="0" applyProtection="0"/>
    <xf numFmtId="0" fontId="21" fillId="0" borderId="10" applyNumberFormat="0" applyFill="0" applyAlignment="0" applyProtection="0"/>
    <xf numFmtId="0" fontId="14" fillId="0" borderId="0" applyNumberFormat="0" applyFill="0" applyBorder="0" applyAlignment="0" applyProtection="0"/>
    <xf numFmtId="43" fontId="3" fillId="0" borderId="0" applyFont="0" applyFill="0" applyBorder="0" applyAlignment="0" applyProtection="0"/>
    <xf numFmtId="0" fontId="4" fillId="0" borderId="0"/>
    <xf numFmtId="0" fontId="25" fillId="0" borderId="0"/>
    <xf numFmtId="0" fontId="1" fillId="0" borderId="0"/>
    <xf numFmtId="0" fontId="1" fillId="0" borderId="0"/>
    <xf numFmtId="43" fontId="3" fillId="0" borderId="0" applyFont="0" applyFill="0" applyBorder="0" applyAlignment="0" applyProtection="0"/>
  </cellStyleXfs>
  <cellXfs count="221">
    <xf numFmtId="0" fontId="0" fillId="0" borderId="0" xfId="0"/>
    <xf numFmtId="0" fontId="37" fillId="0" borderId="0" xfId="38" applyProtection="1"/>
    <xf numFmtId="0" fontId="37" fillId="0" borderId="0" xfId="38" applyAlignment="1" applyProtection="1"/>
    <xf numFmtId="0" fontId="37" fillId="0" borderId="0" xfId="38"/>
    <xf numFmtId="0" fontId="23" fillId="0" borderId="0" xfId="38" applyFont="1" applyBorder="1" applyProtection="1"/>
    <xf numFmtId="4" fontId="24" fillId="0" borderId="0" xfId="38" applyNumberFormat="1" applyFont="1" applyBorder="1" applyProtection="1"/>
    <xf numFmtId="0" fontId="22" fillId="0" borderId="0" xfId="38" applyFont="1" applyBorder="1" applyAlignment="1" applyProtection="1">
      <alignment wrapText="1"/>
    </xf>
    <xf numFmtId="0" fontId="27" fillId="24" borderId="11" xfId="38" applyFont="1" applyFill="1" applyBorder="1" applyAlignment="1" applyProtection="1">
      <alignment horizontal="justify"/>
    </xf>
    <xf numFmtId="0" fontId="27" fillId="24" borderId="11" xfId="38" applyFont="1" applyFill="1" applyBorder="1" applyAlignment="1" applyProtection="1">
      <alignment horizontal="center"/>
    </xf>
    <xf numFmtId="0" fontId="27" fillId="0" borderId="12" xfId="38" applyFont="1" applyFill="1" applyBorder="1" applyAlignment="1" applyProtection="1">
      <alignment horizontal="justify"/>
    </xf>
    <xf numFmtId="0" fontId="28" fillId="0" borderId="13" xfId="0" applyFont="1" applyFill="1" applyBorder="1" applyAlignment="1" applyProtection="1">
      <alignment wrapText="1"/>
    </xf>
    <xf numFmtId="0" fontId="28" fillId="0" borderId="13" xfId="0" applyFont="1" applyFill="1" applyBorder="1" applyAlignment="1" applyProtection="1">
      <alignment horizontal="center" wrapText="1"/>
    </xf>
    <xf numFmtId="4" fontId="28" fillId="0" borderId="13" xfId="0" applyNumberFormat="1" applyFont="1" applyFill="1" applyBorder="1" applyAlignment="1" applyProtection="1">
      <alignment horizontal="center"/>
    </xf>
    <xf numFmtId="0" fontId="28" fillId="0" borderId="13" xfId="0" applyFont="1" applyFill="1" applyBorder="1" applyAlignment="1" applyProtection="1">
      <alignment horizontal="center"/>
    </xf>
    <xf numFmtId="0" fontId="27" fillId="0" borderId="13" xfId="42" applyFont="1" applyFill="1" applyBorder="1" applyAlignment="1" applyProtection="1">
      <alignment horizontal="left" wrapText="1" shrinkToFit="1"/>
    </xf>
    <xf numFmtId="0" fontId="30" fillId="0" borderId="0" xfId="38" applyFont="1" applyBorder="1" applyProtection="1"/>
    <xf numFmtId="4" fontId="38" fillId="0" borderId="14" xfId="38" applyNumberFormat="1" applyFont="1" applyBorder="1" applyAlignment="1" applyProtection="1">
      <alignment horizontal="center"/>
    </xf>
    <xf numFmtId="4" fontId="38" fillId="0" borderId="0" xfId="38" applyNumberFormat="1" applyFont="1" applyBorder="1" applyAlignment="1" applyProtection="1">
      <alignment horizontal="center"/>
    </xf>
    <xf numFmtId="10" fontId="40" fillId="0" borderId="0" xfId="38" applyNumberFormat="1" applyFont="1" applyBorder="1" applyAlignment="1" applyProtection="1">
      <alignment horizontal="center"/>
    </xf>
    <xf numFmtId="4" fontId="27" fillId="0" borderId="0" xfId="38" applyNumberFormat="1" applyFont="1" applyFill="1" applyBorder="1" applyAlignment="1" applyProtection="1">
      <alignment horizontal="right"/>
    </xf>
    <xf numFmtId="0" fontId="40" fillId="25" borderId="13" xfId="0" applyFont="1" applyFill="1" applyBorder="1" applyAlignment="1" applyProtection="1">
      <alignment horizontal="left" wrapText="1"/>
    </xf>
    <xf numFmtId="0" fontId="27" fillId="0" borderId="13" xfId="38" applyFont="1" applyFill="1" applyBorder="1" applyAlignment="1" applyProtection="1">
      <alignment horizontal="justify"/>
    </xf>
    <xf numFmtId="0" fontId="28" fillId="0" borderId="13" xfId="43" applyFont="1" applyBorder="1" applyAlignment="1" applyProtection="1">
      <alignment horizontal="center"/>
    </xf>
    <xf numFmtId="0" fontId="29" fillId="0" borderId="0" xfId="38" applyFont="1" applyBorder="1" applyProtection="1"/>
    <xf numFmtId="0" fontId="27" fillId="0" borderId="0" xfId="38" applyFont="1" applyAlignment="1" applyProtection="1">
      <alignment horizontal="right"/>
      <protection locked="0"/>
    </xf>
    <xf numFmtId="0" fontId="27" fillId="0" borderId="0" xfId="38" applyFont="1" applyAlignment="1" applyProtection="1">
      <alignment vertical="center"/>
      <protection locked="0"/>
    </xf>
    <xf numFmtId="0" fontId="27" fillId="0" borderId="0" xfId="38" applyFont="1" applyAlignment="1" applyProtection="1">
      <alignment horizontal="left"/>
      <protection locked="0"/>
    </xf>
    <xf numFmtId="0" fontId="27" fillId="0" borderId="0" xfId="38" applyFont="1" applyAlignment="1" applyProtection="1">
      <alignment horizontal="center"/>
      <protection locked="0"/>
    </xf>
    <xf numFmtId="0" fontId="3" fillId="0" borderId="0" xfId="0" applyFont="1" applyAlignment="1" applyProtection="1">
      <alignment horizontal="center"/>
      <protection locked="0"/>
    </xf>
    <xf numFmtId="0" fontId="27" fillId="0" borderId="12" xfId="38" applyFont="1" applyBorder="1" applyAlignment="1" applyProtection="1">
      <alignment horizontal="right" wrapText="1"/>
    </xf>
    <xf numFmtId="0" fontId="31" fillId="0" borderId="15" xfId="38" applyFont="1" applyBorder="1" applyAlignment="1" applyProtection="1">
      <alignment wrapText="1"/>
    </xf>
    <xf numFmtId="0" fontId="33" fillId="0" borderId="15" xfId="38" applyFont="1" applyBorder="1" applyAlignment="1" applyProtection="1">
      <alignment horizontal="right" wrapText="1"/>
    </xf>
    <xf numFmtId="49" fontId="33" fillId="0" borderId="15" xfId="38" applyNumberFormat="1" applyFont="1" applyBorder="1" applyAlignment="1" applyProtection="1">
      <alignment horizontal="left"/>
    </xf>
    <xf numFmtId="49" fontId="33" fillId="0" borderId="16" xfId="38" applyNumberFormat="1" applyFont="1" applyBorder="1" applyAlignment="1" applyProtection="1">
      <alignment horizontal="left"/>
    </xf>
    <xf numFmtId="0" fontId="29" fillId="0" borderId="0" xfId="38" applyFont="1" applyProtection="1"/>
    <xf numFmtId="0" fontId="29" fillId="0" borderId="0" xfId="38" applyFont="1" applyAlignment="1" applyProtection="1"/>
    <xf numFmtId="0" fontId="29" fillId="0" borderId="17" xfId="38" applyFont="1" applyBorder="1" applyProtection="1"/>
    <xf numFmtId="0" fontId="39" fillId="0" borderId="0" xfId="38" applyFont="1" applyProtection="1">
      <protection locked="0"/>
    </xf>
    <xf numFmtId="4" fontId="27" fillId="25" borderId="13" xfId="38" applyNumberFormat="1" applyFont="1" applyFill="1" applyBorder="1" applyAlignment="1" applyProtection="1">
      <alignment horizontal="center" wrapText="1"/>
    </xf>
    <xf numFmtId="0" fontId="27" fillId="0" borderId="13" xfId="43" applyFont="1" applyBorder="1" applyAlignment="1" applyProtection="1">
      <alignment wrapText="1"/>
    </xf>
    <xf numFmtId="0" fontId="23" fillId="0" borderId="0" xfId="38" applyFont="1" applyAlignment="1" applyProtection="1"/>
    <xf numFmtId="0" fontId="40" fillId="0" borderId="13" xfId="0" applyFont="1" applyFill="1" applyBorder="1" applyAlignment="1" applyProtection="1">
      <alignment horizontal="center" wrapText="1"/>
    </xf>
    <xf numFmtId="0" fontId="37" fillId="0" borderId="0" xfId="38" applyProtection="1">
      <protection locked="0"/>
    </xf>
    <xf numFmtId="0" fontId="27" fillId="0" borderId="0" xfId="38" applyFont="1" applyBorder="1" applyAlignment="1" applyProtection="1">
      <alignment wrapText="1"/>
      <protection locked="0"/>
    </xf>
    <xf numFmtId="0" fontId="27" fillId="24" borderId="11" xfId="38" applyFont="1" applyFill="1" applyBorder="1" applyAlignment="1" applyProtection="1">
      <alignment horizontal="center" wrapText="1"/>
    </xf>
    <xf numFmtId="0" fontId="27" fillId="24" borderId="13" xfId="38" applyFont="1" applyFill="1" applyBorder="1" applyAlignment="1" applyProtection="1">
      <alignment horizontal="center" wrapText="1"/>
    </xf>
    <xf numFmtId="0" fontId="34" fillId="26" borderId="13" xfId="38" applyFont="1" applyFill="1" applyBorder="1" applyAlignment="1" applyProtection="1">
      <alignment horizontal="center" wrapText="1"/>
    </xf>
    <xf numFmtId="0" fontId="34" fillId="0" borderId="13" xfId="38" applyFont="1" applyFill="1" applyBorder="1" applyAlignment="1" applyProtection="1">
      <alignment horizontal="center" wrapText="1"/>
    </xf>
    <xf numFmtId="0" fontId="28" fillId="0" borderId="13" xfId="0" applyFont="1" applyFill="1" applyBorder="1" applyAlignment="1" applyProtection="1">
      <alignment wrapText="1" shrinkToFit="1"/>
    </xf>
    <xf numFmtId="0" fontId="28" fillId="0" borderId="13" xfId="0" applyFont="1" applyFill="1" applyBorder="1" applyAlignment="1" applyProtection="1">
      <alignment horizontal="center" wrapText="1" shrinkToFit="1"/>
    </xf>
    <xf numFmtId="0" fontId="28" fillId="0" borderId="13" xfId="38" applyFont="1" applyFill="1" applyBorder="1" applyAlignment="1">
      <alignment horizontal="center"/>
    </xf>
    <xf numFmtId="0" fontId="31" fillId="0" borderId="12" xfId="38" applyFont="1" applyBorder="1" applyAlignment="1" applyProtection="1">
      <alignment wrapText="1"/>
    </xf>
    <xf numFmtId="4" fontId="28" fillId="27" borderId="13" xfId="38" applyNumberFormat="1" applyFont="1" applyFill="1" applyBorder="1" applyAlignment="1" applyProtection="1">
      <alignment horizontal="center"/>
      <protection locked="0"/>
    </xf>
    <xf numFmtId="3" fontId="40" fillId="0" borderId="13" xfId="38" applyNumberFormat="1" applyFont="1" applyBorder="1" applyAlignment="1" applyProtection="1">
      <alignment horizontal="center"/>
    </xf>
    <xf numFmtId="0" fontId="35" fillId="0" borderId="13" xfId="38" applyFont="1" applyFill="1" applyBorder="1" applyAlignment="1" applyProtection="1">
      <alignment horizontal="center"/>
    </xf>
    <xf numFmtId="0" fontId="37" fillId="0" borderId="13" xfId="38" applyFill="1" applyBorder="1" applyAlignment="1" applyProtection="1">
      <alignment horizontal="center"/>
    </xf>
    <xf numFmtId="0" fontId="28" fillId="0" borderId="13" xfId="38" applyFont="1" applyFill="1" applyBorder="1" applyAlignment="1" applyProtection="1">
      <alignment horizontal="center"/>
    </xf>
    <xf numFmtId="3" fontId="40" fillId="0" borderId="13" xfId="38" applyNumberFormat="1" applyFont="1" applyFill="1" applyBorder="1" applyAlignment="1" applyProtection="1">
      <alignment horizontal="center"/>
    </xf>
    <xf numFmtId="0" fontId="27" fillId="0" borderId="0" xfId="38" applyFont="1" applyBorder="1" applyAlignment="1" applyProtection="1">
      <alignment horizontal="left" wrapText="1"/>
      <protection locked="0"/>
    </xf>
    <xf numFmtId="0" fontId="3" fillId="0" borderId="0" xfId="0" applyFont="1" applyAlignment="1" applyProtection="1">
      <alignment horizontal="left" wrapText="1"/>
      <protection locked="0"/>
    </xf>
    <xf numFmtId="4" fontId="28" fillId="0" borderId="13" xfId="0" applyNumberFormat="1" applyFont="1" applyFill="1" applyBorder="1" applyAlignment="1" applyProtection="1">
      <alignment horizontal="center" wrapText="1"/>
    </xf>
    <xf numFmtId="0" fontId="27" fillId="0" borderId="13" xfId="38" applyFont="1" applyFill="1" applyBorder="1" applyAlignment="1" applyProtection="1">
      <alignment horizontal="justify" wrapText="1"/>
    </xf>
    <xf numFmtId="0" fontId="1" fillId="0" borderId="13" xfId="55" applyBorder="1"/>
    <xf numFmtId="4" fontId="28" fillId="27" borderId="11" xfId="55" applyNumberFormat="1" applyFont="1" applyFill="1" applyBorder="1" applyAlignment="1" applyProtection="1">
      <alignment horizontal="center"/>
      <protection locked="0"/>
    </xf>
    <xf numFmtId="0" fontId="37" fillId="0" borderId="13" xfId="38" applyBorder="1"/>
    <xf numFmtId="4" fontId="28" fillId="0" borderId="11" xfId="0" applyNumberFormat="1" applyFont="1" applyFill="1" applyBorder="1" applyAlignment="1" applyProtection="1">
      <alignment horizontal="center"/>
    </xf>
    <xf numFmtId="4" fontId="28" fillId="27" borderId="11" xfId="38" applyNumberFormat="1" applyFont="1" applyFill="1" applyBorder="1" applyAlignment="1" applyProtection="1">
      <alignment horizontal="center"/>
      <protection locked="0"/>
    </xf>
    <xf numFmtId="3" fontId="40" fillId="0" borderId="11" xfId="38" applyNumberFormat="1" applyFont="1" applyBorder="1" applyAlignment="1" applyProtection="1">
      <alignment horizontal="center"/>
    </xf>
    <xf numFmtId="2" fontId="27" fillId="0" borderId="13" xfId="42" applyNumberFormat="1" applyFont="1" applyFill="1" applyBorder="1" applyAlignment="1" applyProtection="1">
      <alignment horizontal="left" wrapText="1" shrinkToFit="1"/>
    </xf>
    <xf numFmtId="0" fontId="28" fillId="0" borderId="13" xfId="42" applyFont="1" applyFill="1" applyBorder="1" applyAlignment="1" applyProtection="1">
      <alignment horizontal="center" wrapText="1"/>
    </xf>
    <xf numFmtId="4" fontId="28" fillId="27" borderId="13" xfId="55" applyNumberFormat="1" applyFont="1" applyFill="1" applyBorder="1" applyAlignment="1" applyProtection="1">
      <alignment horizontal="center"/>
      <protection locked="0"/>
    </xf>
    <xf numFmtId="0" fontId="28" fillId="0" borderId="21" xfId="0" applyFont="1" applyFill="1" applyBorder="1" applyAlignment="1" applyProtection="1">
      <alignment horizontal="center"/>
    </xf>
    <xf numFmtId="0" fontId="24" fillId="0" borderId="0" xfId="38" applyFont="1" applyAlignment="1" applyProtection="1">
      <alignment wrapText="1"/>
    </xf>
    <xf numFmtId="0" fontId="0" fillId="0" borderId="0" xfId="0" applyAlignment="1" applyProtection="1"/>
    <xf numFmtId="0" fontId="31" fillId="0" borderId="0" xfId="38" applyFont="1" applyAlignment="1" applyProtection="1">
      <alignment horizontal="justify"/>
      <protection locked="0"/>
    </xf>
    <xf numFmtId="0" fontId="29" fillId="0" borderId="0" xfId="38" applyFont="1" applyAlignment="1" applyProtection="1">
      <protection locked="0"/>
    </xf>
    <xf numFmtId="4" fontId="28" fillId="27" borderId="18" xfId="55" applyNumberFormat="1" applyFont="1" applyFill="1" applyBorder="1" applyAlignment="1" applyProtection="1">
      <alignment horizontal="center"/>
      <protection locked="0"/>
    </xf>
    <xf numFmtId="4" fontId="28" fillId="0" borderId="18" xfId="0" applyNumberFormat="1" applyFont="1" applyFill="1" applyBorder="1" applyAlignment="1" applyProtection="1">
      <alignment horizontal="center"/>
    </xf>
    <xf numFmtId="0" fontId="27" fillId="0" borderId="21" xfId="42" applyFont="1" applyFill="1" applyBorder="1" applyAlignment="1" applyProtection="1">
      <alignment horizontal="left" wrapText="1" shrinkToFit="1"/>
    </xf>
    <xf numFmtId="0" fontId="41" fillId="0" borderId="0" xfId="0" applyFont="1"/>
    <xf numFmtId="0" fontId="31" fillId="0" borderId="0" xfId="38" applyFont="1" applyAlignment="1" applyProtection="1">
      <alignment horizontal="justify"/>
      <protection locked="0"/>
    </xf>
    <xf numFmtId="2" fontId="39" fillId="0" borderId="0" xfId="38" applyNumberFormat="1" applyFont="1" applyProtection="1"/>
    <xf numFmtId="2" fontId="31" fillId="0" borderId="0" xfId="38" applyNumberFormat="1" applyFont="1" applyAlignment="1" applyProtection="1">
      <alignment wrapText="1"/>
    </xf>
    <xf numFmtId="2" fontId="29" fillId="0" borderId="0" xfId="38" applyNumberFormat="1" applyFont="1" applyAlignment="1" applyProtection="1"/>
    <xf numFmtId="2" fontId="3" fillId="0" borderId="0" xfId="0" applyNumberFormat="1" applyFont="1" applyAlignment="1" applyProtection="1"/>
    <xf numFmtId="2" fontId="27" fillId="24" borderId="13" xfId="38" applyNumberFormat="1" applyFont="1" applyFill="1" applyBorder="1" applyAlignment="1" applyProtection="1">
      <alignment horizontal="justify"/>
    </xf>
    <xf numFmtId="2" fontId="27" fillId="24" borderId="13" xfId="38" applyNumberFormat="1" applyFont="1" applyFill="1" applyBorder="1" applyAlignment="1" applyProtection="1">
      <alignment horizontal="center"/>
    </xf>
    <xf numFmtId="2" fontId="27" fillId="24" borderId="13" xfId="38" applyNumberFormat="1" applyFont="1" applyFill="1" applyBorder="1" applyAlignment="1" applyProtection="1">
      <alignment horizontal="center" wrapText="1"/>
    </xf>
    <xf numFmtId="2" fontId="34" fillId="26" borderId="13" xfId="38" applyNumberFormat="1" applyFont="1" applyFill="1" applyBorder="1" applyAlignment="1" applyProtection="1">
      <alignment horizontal="center" wrapText="1"/>
    </xf>
    <xf numFmtId="2" fontId="27" fillId="0" borderId="14" xfId="38" applyNumberFormat="1" applyFont="1" applyFill="1" applyBorder="1" applyAlignment="1" applyProtection="1">
      <alignment horizontal="justify" wrapText="1"/>
    </xf>
    <xf numFmtId="2" fontId="28" fillId="0" borderId="14" xfId="0" applyNumberFormat="1" applyFont="1" applyFill="1" applyBorder="1" applyAlignment="1" applyProtection="1">
      <alignment horizontal="left" wrapText="1" shrinkToFit="1"/>
    </xf>
    <xf numFmtId="2" fontId="28" fillId="0" borderId="14" xfId="0" applyNumberFormat="1" applyFont="1" applyBorder="1" applyAlignment="1" applyProtection="1">
      <alignment horizontal="center"/>
    </xf>
    <xf numFmtId="2" fontId="40" fillId="0" borderId="13" xfId="38" applyNumberFormat="1" applyFont="1" applyBorder="1" applyAlignment="1" applyProtection="1">
      <alignment horizontal="center"/>
    </xf>
    <xf numFmtId="2" fontId="40" fillId="0" borderId="14" xfId="38" applyNumberFormat="1" applyFont="1" applyBorder="1" applyAlignment="1" applyProtection="1">
      <alignment horizontal="center"/>
    </xf>
    <xf numFmtId="2" fontId="28" fillId="25" borderId="13" xfId="0" applyNumberFormat="1" applyFont="1" applyFill="1" applyBorder="1" applyAlignment="1" applyProtection="1">
      <alignment horizontal="left" wrapText="1"/>
    </xf>
    <xf numFmtId="2" fontId="28" fillId="25" borderId="13" xfId="0" applyNumberFormat="1" applyFont="1" applyFill="1" applyBorder="1" applyAlignment="1" applyProtection="1">
      <alignment horizontal="center" wrapText="1"/>
    </xf>
    <xf numFmtId="2" fontId="28" fillId="0" borderId="13" xfId="42" applyNumberFormat="1" applyFont="1" applyBorder="1" applyAlignment="1" applyProtection="1">
      <alignment horizontal="center" wrapText="1"/>
    </xf>
    <xf numFmtId="2" fontId="28" fillId="26" borderId="13" xfId="42" applyNumberFormat="1" applyFont="1" applyFill="1" applyBorder="1" applyAlignment="1" applyProtection="1">
      <alignment horizontal="center" wrapText="1"/>
    </xf>
    <xf numFmtId="2" fontId="40" fillId="25" borderId="13" xfId="0" applyNumberFormat="1" applyFont="1" applyFill="1" applyBorder="1" applyAlignment="1" applyProtection="1">
      <alignment horizontal="left" wrapText="1"/>
    </xf>
    <xf numFmtId="2" fontId="40" fillId="25" borderId="13" xfId="0" applyNumberFormat="1" applyFont="1" applyFill="1" applyBorder="1" applyAlignment="1" applyProtection="1">
      <alignment horizontal="center" wrapText="1"/>
    </xf>
    <xf numFmtId="2" fontId="40" fillId="26" borderId="13" xfId="0" applyNumberFormat="1" applyFont="1" applyFill="1" applyBorder="1" applyAlignment="1" applyProtection="1">
      <alignment horizontal="center" wrapText="1"/>
    </xf>
    <xf numFmtId="2" fontId="28" fillId="25" borderId="13" xfId="0" applyNumberFormat="1" applyFont="1" applyFill="1" applyBorder="1" applyAlignment="1" applyProtection="1">
      <alignment horizontal="center"/>
    </xf>
    <xf numFmtId="2" fontId="28" fillId="26" borderId="13" xfId="0" applyNumberFormat="1" applyFont="1" applyFill="1" applyBorder="1" applyAlignment="1" applyProtection="1">
      <alignment horizontal="center"/>
    </xf>
    <xf numFmtId="2" fontId="27" fillId="0" borderId="19" xfId="43" applyNumberFormat="1" applyFont="1" applyBorder="1" applyAlignment="1" applyProtection="1">
      <alignment horizontal="left" wrapText="1"/>
    </xf>
    <xf numFmtId="2" fontId="27" fillId="0" borderId="13" xfId="43" applyNumberFormat="1" applyFont="1" applyBorder="1" applyAlignment="1" applyProtection="1">
      <alignment horizontal="center"/>
    </xf>
    <xf numFmtId="2" fontId="27" fillId="26" borderId="14" xfId="43" applyNumberFormat="1" applyFont="1" applyFill="1" applyBorder="1" applyAlignment="1" applyProtection="1">
      <alignment horizontal="center"/>
    </xf>
    <xf numFmtId="2" fontId="28" fillId="0" borderId="11" xfId="42" applyNumberFormat="1" applyFont="1" applyFill="1" applyBorder="1" applyAlignment="1" applyProtection="1">
      <alignment horizontal="center" wrapText="1"/>
    </xf>
    <xf numFmtId="2" fontId="27" fillId="0" borderId="13" xfId="38" applyNumberFormat="1" applyFont="1" applyFill="1" applyBorder="1" applyAlignment="1" applyProtection="1">
      <alignment horizontal="justify" wrapText="1"/>
    </xf>
    <xf numFmtId="2" fontId="27" fillId="0" borderId="19" xfId="43" applyNumberFormat="1" applyFont="1" applyFill="1" applyBorder="1" applyAlignment="1" applyProtection="1">
      <alignment horizontal="left" wrapText="1"/>
    </xf>
    <xf numFmtId="2" fontId="27" fillId="0" borderId="13" xfId="43" applyNumberFormat="1" applyFont="1" applyFill="1" applyBorder="1" applyAlignment="1" applyProtection="1">
      <alignment horizontal="center"/>
    </xf>
    <xf numFmtId="2" fontId="27" fillId="0" borderId="14" xfId="43" applyNumberFormat="1" applyFont="1" applyFill="1" applyBorder="1" applyAlignment="1" applyProtection="1">
      <alignment horizontal="center"/>
    </xf>
    <xf numFmtId="2" fontId="40" fillId="0" borderId="14" xfId="38" applyNumberFormat="1" applyFont="1" applyFill="1" applyBorder="1" applyAlignment="1" applyProtection="1">
      <alignment horizontal="center"/>
    </xf>
    <xf numFmtId="2" fontId="27" fillId="0" borderId="12" xfId="43" applyNumberFormat="1" applyFont="1" applyBorder="1" applyAlignment="1" applyProtection="1">
      <alignment horizontal="left" wrapText="1"/>
    </xf>
    <xf numFmtId="2" fontId="27" fillId="0" borderId="14" xfId="42" applyNumberFormat="1" applyFont="1" applyFill="1" applyBorder="1" applyAlignment="1" applyProtection="1">
      <alignment horizontal="left" wrapText="1" shrinkToFit="1"/>
    </xf>
    <xf numFmtId="2" fontId="27" fillId="0" borderId="20" xfId="43" applyNumberFormat="1" applyFont="1" applyFill="1" applyBorder="1" applyAlignment="1" applyProtection="1">
      <alignment horizontal="center"/>
    </xf>
    <xf numFmtId="2" fontId="41" fillId="0" borderId="13" xfId="0" applyNumberFormat="1" applyFont="1" applyFill="1" applyBorder="1" applyAlignment="1" applyProtection="1">
      <alignment vertical="center" wrapText="1"/>
    </xf>
    <xf numFmtId="2" fontId="27" fillId="0" borderId="16" xfId="43" applyNumberFormat="1" applyFont="1" applyBorder="1" applyAlignment="1" applyProtection="1">
      <alignment horizontal="center"/>
    </xf>
    <xf numFmtId="2" fontId="27" fillId="26" borderId="20" xfId="43" applyNumberFormat="1" applyFont="1" applyFill="1" applyBorder="1" applyAlignment="1" applyProtection="1">
      <alignment horizontal="center"/>
    </xf>
    <xf numFmtId="2" fontId="28" fillId="25" borderId="14" xfId="0" applyNumberFormat="1" applyFont="1" applyFill="1" applyBorder="1" applyAlignment="1" applyProtection="1">
      <alignment horizontal="left" wrapText="1"/>
    </xf>
    <xf numFmtId="2" fontId="28" fillId="0" borderId="13" xfId="42" applyNumberFormat="1" applyFont="1" applyFill="1" applyBorder="1" applyAlignment="1" applyProtection="1">
      <alignment horizontal="center" wrapText="1"/>
    </xf>
    <xf numFmtId="2" fontId="27" fillId="0" borderId="13" xfId="38" applyNumberFormat="1" applyFont="1" applyFill="1" applyBorder="1" applyAlignment="1" applyProtection="1">
      <alignment horizontal="left"/>
    </xf>
    <xf numFmtId="2" fontId="28" fillId="0" borderId="13" xfId="0" applyNumberFormat="1" applyFont="1" applyFill="1" applyBorder="1" applyAlignment="1" applyProtection="1">
      <alignment horizontal="left" wrapText="1"/>
    </xf>
    <xf numFmtId="2" fontId="29" fillId="0" borderId="0" xfId="38" applyNumberFormat="1" applyFont="1" applyBorder="1" applyProtection="1"/>
    <xf numFmtId="2" fontId="38" fillId="0" borderId="0" xfId="38" applyNumberFormat="1" applyFont="1" applyBorder="1" applyAlignment="1" applyProtection="1">
      <alignment horizontal="center"/>
    </xf>
    <xf numFmtId="2" fontId="40" fillId="0" borderId="0" xfId="38" applyNumberFormat="1" applyFont="1" applyBorder="1" applyAlignment="1" applyProtection="1">
      <alignment horizontal="center"/>
    </xf>
    <xf numFmtId="2" fontId="27" fillId="0" borderId="0" xfId="38" applyNumberFormat="1" applyFont="1" applyFill="1" applyBorder="1" applyAlignment="1" applyProtection="1">
      <alignment horizontal="right"/>
    </xf>
    <xf numFmtId="2" fontId="31" fillId="0" borderId="0" xfId="38" applyNumberFormat="1" applyFont="1" applyBorder="1" applyProtection="1"/>
    <xf numFmtId="2" fontId="27" fillId="0" borderId="0" xfId="38" applyNumberFormat="1" applyFont="1" applyBorder="1" applyAlignment="1" applyProtection="1">
      <alignment wrapText="1"/>
    </xf>
    <xf numFmtId="2" fontId="28" fillId="27" borderId="13" xfId="38" applyNumberFormat="1" applyFont="1" applyFill="1" applyBorder="1" applyAlignment="1" applyProtection="1">
      <alignment horizontal="center"/>
      <protection locked="0"/>
    </xf>
    <xf numFmtId="2" fontId="40" fillId="27" borderId="13" xfId="52" applyNumberFormat="1" applyFont="1" applyFill="1" applyBorder="1" applyAlignment="1" applyProtection="1">
      <alignment horizontal="center"/>
      <protection locked="0"/>
    </xf>
    <xf numFmtId="2" fontId="40" fillId="27" borderId="13" xfId="38" applyNumberFormat="1" applyFont="1" applyFill="1" applyBorder="1" applyAlignment="1" applyProtection="1">
      <alignment horizontal="center"/>
      <protection locked="0"/>
    </xf>
    <xf numFmtId="3" fontId="40" fillId="0" borderId="14" xfId="56" applyNumberFormat="1" applyFont="1" applyBorder="1" applyAlignment="1" applyProtection="1">
      <alignment horizontal="center"/>
    </xf>
    <xf numFmtId="2" fontId="27" fillId="0" borderId="18" xfId="38" applyNumberFormat="1" applyFont="1" applyFill="1" applyBorder="1" applyAlignment="1" applyProtection="1">
      <alignment horizontal="justify" wrapText="1"/>
    </xf>
    <xf numFmtId="2" fontId="27" fillId="0" borderId="18" xfId="42" applyNumberFormat="1" applyFont="1" applyFill="1" applyBorder="1" applyAlignment="1" applyProtection="1">
      <alignment horizontal="left" wrapText="1" shrinkToFit="1"/>
    </xf>
    <xf numFmtId="2" fontId="28" fillId="0" borderId="18" xfId="42" applyNumberFormat="1" applyFont="1" applyBorder="1" applyAlignment="1" applyProtection="1">
      <alignment horizontal="center" wrapText="1"/>
    </xf>
    <xf numFmtId="3" fontId="40" fillId="0" borderId="18" xfId="56" applyNumberFormat="1" applyFont="1" applyBorder="1" applyAlignment="1" applyProtection="1">
      <alignment horizontal="center"/>
    </xf>
    <xf numFmtId="2" fontId="40" fillId="0" borderId="18" xfId="38" applyNumberFormat="1" applyFont="1" applyBorder="1" applyAlignment="1" applyProtection="1">
      <alignment horizontal="center"/>
    </xf>
    <xf numFmtId="2" fontId="40" fillId="27" borderId="18" xfId="38" applyNumberFormat="1" applyFont="1" applyFill="1" applyBorder="1" applyAlignment="1" applyProtection="1">
      <alignment horizontal="center"/>
      <protection locked="0"/>
    </xf>
    <xf numFmtId="0" fontId="27" fillId="0" borderId="18" xfId="38" applyFont="1" applyFill="1" applyBorder="1" applyAlignment="1" applyProtection="1">
      <alignment horizontal="justify"/>
    </xf>
    <xf numFmtId="0" fontId="28" fillId="0" borderId="18" xfId="42" applyFont="1" applyFill="1" applyBorder="1" applyAlignment="1" applyProtection="1">
      <alignment horizontal="center" wrapText="1"/>
    </xf>
    <xf numFmtId="0" fontId="27" fillId="0" borderId="18" xfId="38" applyFont="1" applyFill="1" applyBorder="1" applyAlignment="1" applyProtection="1">
      <alignment horizontal="justify" wrapText="1"/>
    </xf>
    <xf numFmtId="3" fontId="40" fillId="0" borderId="18" xfId="38" applyNumberFormat="1" applyFont="1" applyBorder="1" applyAlignment="1" applyProtection="1">
      <alignment horizontal="center"/>
    </xf>
    <xf numFmtId="4" fontId="28" fillId="27" borderId="18" xfId="38" applyNumberFormat="1" applyFont="1" applyFill="1" applyBorder="1" applyAlignment="1" applyProtection="1">
      <alignment horizontal="center"/>
      <protection locked="0"/>
    </xf>
    <xf numFmtId="4" fontId="28" fillId="0" borderId="18" xfId="0" applyNumberFormat="1" applyFont="1" applyFill="1" applyBorder="1" applyAlignment="1" applyProtection="1">
      <alignment horizontal="center" wrapText="1"/>
    </xf>
    <xf numFmtId="0" fontId="29" fillId="0" borderId="0" xfId="38" applyFont="1" applyProtection="1">
      <protection locked="0"/>
    </xf>
    <xf numFmtId="2" fontId="39" fillId="0" borderId="0" xfId="38" applyNumberFormat="1" applyFont="1" applyProtection="1">
      <protection locked="0"/>
    </xf>
    <xf numFmtId="2" fontId="31" fillId="0" borderId="0" xfId="38" applyNumberFormat="1" applyFont="1" applyAlignment="1" applyProtection="1">
      <alignment horizontal="justify"/>
      <protection locked="0"/>
    </xf>
    <xf numFmtId="2" fontId="27" fillId="0" borderId="0" xfId="38" applyNumberFormat="1" applyFont="1" applyAlignment="1" applyProtection="1">
      <alignment horizontal="left"/>
      <protection locked="0"/>
    </xf>
    <xf numFmtId="2" fontId="27" fillId="0" borderId="0" xfId="38" applyNumberFormat="1" applyFont="1" applyAlignment="1" applyProtection="1">
      <alignment horizontal="right"/>
      <protection locked="0"/>
    </xf>
    <xf numFmtId="2" fontId="27" fillId="0" borderId="0" xfId="38" applyNumberFormat="1" applyFont="1" applyAlignment="1" applyProtection="1">
      <alignment vertical="center"/>
      <protection locked="0"/>
    </xf>
    <xf numFmtId="2" fontId="3" fillId="0" borderId="0" xfId="0" applyNumberFormat="1" applyFont="1" applyAlignment="1" applyProtection="1">
      <alignment horizontal="center"/>
      <protection locked="0"/>
    </xf>
    <xf numFmtId="2" fontId="37" fillId="0" borderId="0" xfId="38" applyNumberFormat="1" applyProtection="1">
      <protection locked="0"/>
    </xf>
    <xf numFmtId="0" fontId="28" fillId="0" borderId="18" xfId="0" applyFont="1" applyFill="1" applyBorder="1" applyAlignment="1" applyProtection="1">
      <alignment wrapText="1"/>
    </xf>
    <xf numFmtId="0" fontId="27" fillId="0" borderId="13" xfId="42" applyFont="1" applyFill="1" applyBorder="1" applyAlignment="1" applyProtection="1">
      <alignment horizontal="left" vertical="center" wrapText="1" shrinkToFit="1"/>
    </xf>
    <xf numFmtId="0" fontId="28" fillId="0" borderId="13" xfId="0" applyFont="1" applyBorder="1" applyAlignment="1" applyProtection="1">
      <alignment horizontal="center" wrapText="1"/>
    </xf>
    <xf numFmtId="0" fontId="37" fillId="0" borderId="13" xfId="38" applyBorder="1" applyAlignment="1" applyProtection="1">
      <alignment horizontal="center"/>
    </xf>
    <xf numFmtId="3" fontId="40" fillId="0" borderId="18" xfId="55" applyNumberFormat="1" applyFont="1" applyBorder="1" applyAlignment="1" applyProtection="1">
      <alignment horizontal="center"/>
    </xf>
    <xf numFmtId="0" fontId="37" fillId="0" borderId="18" xfId="38" applyBorder="1" applyAlignment="1" applyProtection="1">
      <alignment horizontal="center"/>
    </xf>
    <xf numFmtId="0" fontId="29" fillId="0" borderId="13" xfId="38" applyFont="1" applyBorder="1" applyProtection="1">
      <protection locked="0"/>
    </xf>
    <xf numFmtId="4" fontId="27" fillId="0" borderId="13" xfId="38" applyNumberFormat="1" applyFont="1" applyFill="1" applyBorder="1" applyAlignment="1" applyProtection="1">
      <alignment horizontal="left" wrapText="1"/>
      <protection locked="0"/>
    </xf>
    <xf numFmtId="0" fontId="42" fillId="0" borderId="0" xfId="0" applyFont="1" applyAlignment="1">
      <alignment vertical="center"/>
    </xf>
    <xf numFmtId="2" fontId="40" fillId="0" borderId="14" xfId="38" applyNumberFormat="1" applyFont="1" applyBorder="1" applyAlignment="1" applyProtection="1">
      <alignment horizontal="center"/>
      <protection locked="0"/>
    </xf>
    <xf numFmtId="2" fontId="40" fillId="0" borderId="13" xfId="38" applyNumberFormat="1" applyFont="1" applyBorder="1" applyAlignment="1" applyProtection="1">
      <alignment horizontal="center"/>
      <protection locked="0"/>
    </xf>
    <xf numFmtId="2" fontId="40" fillId="0" borderId="18" xfId="38" applyNumberFormat="1" applyFont="1" applyBorder="1" applyAlignment="1" applyProtection="1">
      <alignment horizontal="center"/>
      <protection locked="0"/>
    </xf>
    <xf numFmtId="4" fontId="40" fillId="0" borderId="14" xfId="38" applyNumberFormat="1" applyFont="1" applyBorder="1" applyAlignment="1" applyProtection="1">
      <alignment horizontal="center"/>
    </xf>
    <xf numFmtId="4" fontId="40" fillId="0" borderId="13" xfId="38" applyNumberFormat="1" applyFont="1" applyBorder="1" applyAlignment="1" applyProtection="1">
      <alignment horizontal="center"/>
    </xf>
    <xf numFmtId="4" fontId="40" fillId="0" borderId="18" xfId="38" applyNumberFormat="1" applyFont="1" applyBorder="1" applyAlignment="1" applyProtection="1">
      <alignment horizontal="center"/>
    </xf>
    <xf numFmtId="4" fontId="40" fillId="0" borderId="14" xfId="38" applyNumberFormat="1" applyFont="1" applyFill="1" applyBorder="1" applyAlignment="1" applyProtection="1">
      <alignment horizontal="center"/>
    </xf>
    <xf numFmtId="0" fontId="2" fillId="0" borderId="13" xfId="0" applyFont="1" applyFill="1" applyBorder="1" applyAlignment="1" applyProtection="1">
      <protection locked="0"/>
    </xf>
    <xf numFmtId="0" fontId="27" fillId="0" borderId="13" xfId="38" applyFont="1" applyFill="1" applyBorder="1" applyAlignment="1" applyProtection="1">
      <alignment horizontal="center" wrapText="1"/>
      <protection locked="0"/>
    </xf>
    <xf numFmtId="0" fontId="27" fillId="25" borderId="13" xfId="38" applyFont="1" applyFill="1" applyBorder="1" applyAlignment="1" applyProtection="1">
      <alignment horizontal="center" wrapText="1"/>
      <protection locked="0"/>
    </xf>
    <xf numFmtId="0" fontId="32" fillId="0" borderId="13" xfId="0" applyFont="1" applyFill="1" applyBorder="1" applyAlignment="1" applyProtection="1">
      <protection locked="0"/>
    </xf>
    <xf numFmtId="0" fontId="28" fillId="0" borderId="13" xfId="0" applyFont="1" applyFill="1" applyBorder="1" applyAlignment="1" applyProtection="1">
      <alignment wrapText="1"/>
      <protection locked="0"/>
    </xf>
    <xf numFmtId="0" fontId="37" fillId="0" borderId="13" xfId="38" applyBorder="1" applyProtection="1">
      <protection locked="0"/>
    </xf>
    <xf numFmtId="0" fontId="37" fillId="0" borderId="18" xfId="38" applyBorder="1" applyProtection="1">
      <protection locked="0"/>
    </xf>
    <xf numFmtId="10" fontId="40" fillId="0" borderId="13" xfId="38" applyNumberFormat="1" applyFont="1" applyBorder="1" applyAlignment="1" applyProtection="1">
      <alignment horizontal="center"/>
      <protection locked="0"/>
    </xf>
    <xf numFmtId="0" fontId="28" fillId="0" borderId="13" xfId="0" applyFont="1" applyFill="1" applyBorder="1" applyAlignment="1" applyProtection="1">
      <alignment horizontal="center" wrapText="1"/>
      <protection locked="0"/>
    </xf>
    <xf numFmtId="0" fontId="28" fillId="0" borderId="11" xfId="0" applyFont="1" applyFill="1" applyBorder="1" applyAlignment="1" applyProtection="1">
      <alignment horizontal="center" wrapText="1"/>
      <protection locked="0"/>
    </xf>
    <xf numFmtId="0" fontId="28" fillId="0" borderId="18" xfId="0" applyFont="1" applyFill="1" applyBorder="1" applyAlignment="1" applyProtection="1">
      <alignment horizontal="center" wrapText="1"/>
      <protection locked="0"/>
    </xf>
    <xf numFmtId="0" fontId="28" fillId="0" borderId="13" xfId="0" applyFont="1" applyBorder="1" applyProtection="1"/>
    <xf numFmtId="0" fontId="31" fillId="0" borderId="0" xfId="38" applyFont="1" applyAlignment="1" applyProtection="1">
      <alignment horizontal="justify"/>
      <protection locked="0"/>
    </xf>
    <xf numFmtId="0" fontId="3" fillId="0" borderId="0" xfId="0" applyFont="1" applyAlignment="1" applyProtection="1">
      <alignment horizontal="justify"/>
      <protection locked="0"/>
    </xf>
    <xf numFmtId="0" fontId="31" fillId="0" borderId="0" xfId="38" applyFont="1" applyAlignment="1" applyProtection="1">
      <alignment wrapText="1"/>
      <protection locked="0"/>
    </xf>
    <xf numFmtId="0" fontId="29" fillId="0" borderId="0" xfId="38" applyFont="1" applyAlignment="1" applyProtection="1">
      <protection locked="0"/>
    </xf>
    <xf numFmtId="0" fontId="3" fillId="0" borderId="0" xfId="0" applyFont="1" applyAlignment="1" applyProtection="1">
      <protection locked="0"/>
    </xf>
    <xf numFmtId="49" fontId="40" fillId="0" borderId="13" xfId="38" applyNumberFormat="1" applyFont="1" applyBorder="1" applyAlignment="1" applyProtection="1">
      <alignment horizontal="center" wrapText="1"/>
      <protection locked="0"/>
    </xf>
    <xf numFmtId="49" fontId="0" fillId="0" borderId="13" xfId="0" applyNumberFormat="1" applyBorder="1" applyAlignment="1" applyProtection="1">
      <alignment horizontal="center" wrapText="1"/>
      <protection locked="0"/>
    </xf>
    <xf numFmtId="4" fontId="31" fillId="0" borderId="14" xfId="38" applyNumberFormat="1" applyFont="1" applyFill="1" applyBorder="1" applyAlignment="1" applyProtection="1">
      <alignment horizontal="right"/>
    </xf>
    <xf numFmtId="0" fontId="27" fillId="24" borderId="13" xfId="38" applyFont="1" applyFill="1" applyBorder="1" applyAlignment="1" applyProtection="1">
      <alignment horizontal="center"/>
    </xf>
    <xf numFmtId="0" fontId="0" fillId="0" borderId="13" xfId="0" applyBorder="1" applyAlignment="1" applyProtection="1">
      <alignment horizontal="center"/>
    </xf>
    <xf numFmtId="0" fontId="27" fillId="24" borderId="12" xfId="38" applyFont="1" applyFill="1" applyBorder="1" applyAlignment="1" applyProtection="1">
      <alignment horizontal="center"/>
    </xf>
    <xf numFmtId="0" fontId="0" fillId="0" borderId="16" xfId="0" applyBorder="1" applyAlignment="1" applyProtection="1">
      <alignment horizontal="center"/>
    </xf>
    <xf numFmtId="49" fontId="40" fillId="0" borderId="12" xfId="38" applyNumberFormat="1" applyFont="1" applyBorder="1" applyAlignment="1" applyProtection="1">
      <alignment horizontal="center" wrapText="1"/>
      <protection locked="0"/>
    </xf>
    <xf numFmtId="49" fontId="0" fillId="0" borderId="16" xfId="0" applyNumberFormat="1" applyBorder="1" applyAlignment="1" applyProtection="1">
      <alignment horizontal="center" wrapText="1"/>
      <protection locked="0"/>
    </xf>
    <xf numFmtId="0" fontId="27" fillId="24" borderId="12" xfId="38" applyFont="1" applyFill="1" applyBorder="1" applyAlignment="1" applyProtection="1">
      <alignment horizontal="center" wrapText="1"/>
    </xf>
    <xf numFmtId="0" fontId="27" fillId="24" borderId="16" xfId="38" applyFont="1" applyFill="1" applyBorder="1" applyAlignment="1" applyProtection="1">
      <alignment horizontal="center" wrapText="1"/>
    </xf>
    <xf numFmtId="49" fontId="31" fillId="0" borderId="12" xfId="38" applyNumberFormat="1" applyFont="1" applyBorder="1" applyAlignment="1" applyProtection="1">
      <alignment horizontal="right"/>
    </xf>
    <xf numFmtId="0" fontId="0" fillId="0" borderId="16" xfId="0" applyBorder="1" applyAlignment="1">
      <alignment horizontal="right"/>
    </xf>
    <xf numFmtId="0" fontId="27" fillId="0" borderId="0" xfId="38" applyNumberFormat="1" applyFont="1" applyBorder="1" applyAlignment="1" applyProtection="1">
      <alignment horizontal="left" wrapText="1"/>
    </xf>
    <xf numFmtId="0" fontId="0" fillId="0" borderId="0" xfId="0" applyAlignment="1" applyProtection="1">
      <alignment horizontal="left" wrapText="1"/>
    </xf>
    <xf numFmtId="4" fontId="27" fillId="0" borderId="12" xfId="38" applyNumberFormat="1" applyFont="1" applyFill="1" applyBorder="1" applyAlignment="1" applyProtection="1">
      <alignment horizontal="center"/>
      <protection locked="0"/>
    </xf>
    <xf numFmtId="4" fontId="27" fillId="0" borderId="16" xfId="38" applyNumberFormat="1" applyFont="1" applyFill="1" applyBorder="1" applyAlignment="1" applyProtection="1">
      <alignment horizontal="center"/>
      <protection locked="0"/>
    </xf>
    <xf numFmtId="49" fontId="27" fillId="0" borderId="12" xfId="38" applyNumberFormat="1" applyFont="1" applyFill="1" applyBorder="1" applyAlignment="1" applyProtection="1">
      <alignment horizontal="center" wrapText="1"/>
      <protection locked="0"/>
    </xf>
    <xf numFmtId="0" fontId="27" fillId="0" borderId="0" xfId="38" applyNumberFormat="1" applyFont="1" applyAlignment="1" applyProtection="1">
      <protection locked="0"/>
    </xf>
    <xf numFmtId="0" fontId="3" fillId="0" borderId="0" xfId="0" applyNumberFormat="1" applyFont="1" applyAlignment="1" applyProtection="1">
      <protection locked="0"/>
    </xf>
    <xf numFmtId="4" fontId="27" fillId="0" borderId="13" xfId="38" applyNumberFormat="1" applyFont="1" applyFill="1" applyBorder="1" applyAlignment="1" applyProtection="1">
      <alignment horizontal="right"/>
    </xf>
    <xf numFmtId="0" fontId="24" fillId="0" borderId="0" xfId="38" applyFont="1" applyAlignment="1" applyProtection="1">
      <alignment wrapText="1"/>
    </xf>
    <xf numFmtId="0" fontId="0" fillId="0" borderId="0" xfId="0" applyAlignment="1" applyProtection="1"/>
    <xf numFmtId="0" fontId="0" fillId="0" borderId="16" xfId="0" applyFont="1" applyBorder="1" applyAlignment="1">
      <alignment horizontal="right"/>
    </xf>
    <xf numFmtId="0" fontId="0" fillId="0" borderId="0" xfId="0" applyAlignment="1" applyProtection="1">
      <alignment wrapText="1"/>
    </xf>
    <xf numFmtId="0" fontId="27" fillId="0" borderId="0" xfId="38" applyFont="1" applyAlignment="1" applyProtection="1">
      <protection locked="0"/>
    </xf>
    <xf numFmtId="2" fontId="31" fillId="0" borderId="14" xfId="38" applyNumberFormat="1" applyFont="1" applyFill="1" applyBorder="1" applyAlignment="1" applyProtection="1">
      <alignment horizontal="right"/>
    </xf>
    <xf numFmtId="2" fontId="27" fillId="0" borderId="13" xfId="38" applyNumberFormat="1" applyFont="1" applyFill="1" applyBorder="1" applyAlignment="1" applyProtection="1">
      <alignment horizontal="right"/>
    </xf>
    <xf numFmtId="2" fontId="27" fillId="0" borderId="0" xfId="38" applyNumberFormat="1" applyFont="1" applyBorder="1" applyAlignment="1" applyProtection="1">
      <alignment horizontal="left" wrapText="1"/>
    </xf>
    <xf numFmtId="2" fontId="0" fillId="0" borderId="0" xfId="0" applyNumberFormat="1" applyAlignment="1" applyProtection="1">
      <alignment horizontal="left" wrapText="1"/>
    </xf>
    <xf numFmtId="2" fontId="27" fillId="0" borderId="0" xfId="38" applyNumberFormat="1" applyFont="1" applyAlignment="1" applyProtection="1">
      <protection locked="0"/>
    </xf>
    <xf numFmtId="2" fontId="3" fillId="0" borderId="0" xfId="0" applyNumberFormat="1" applyFont="1" applyAlignment="1" applyProtection="1">
      <protection locked="0"/>
    </xf>
    <xf numFmtId="2" fontId="31" fillId="0" borderId="0" xfId="38" applyNumberFormat="1" applyFont="1" applyAlignment="1" applyProtection="1">
      <alignment horizontal="justify"/>
      <protection locked="0"/>
    </xf>
    <xf numFmtId="2" fontId="3" fillId="0" borderId="0" xfId="0" applyNumberFormat="1" applyFont="1" applyAlignment="1" applyProtection="1">
      <alignment horizontal="justify"/>
      <protection locked="0"/>
    </xf>
    <xf numFmtId="2" fontId="31" fillId="0" borderId="0" xfId="38" applyNumberFormat="1" applyFont="1" applyAlignment="1" applyProtection="1">
      <alignment wrapText="1"/>
      <protection locked="0"/>
    </xf>
    <xf numFmtId="2" fontId="29" fillId="0" borderId="0" xfId="38" applyNumberFormat="1" applyFont="1" applyAlignment="1" applyProtection="1">
      <protection locked="0"/>
    </xf>
  </cellXfs>
  <cellStyles count="58">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alculation" xfId="26" xr:uid="{00000000-0005-0000-0000-000019000000}"/>
    <cellStyle name="Check Cell" xfId="27" xr:uid="{00000000-0005-0000-0000-00001A000000}"/>
    <cellStyle name="Explanatory Text" xfId="28" xr:uid="{00000000-0005-0000-0000-00001B000000}"/>
    <cellStyle name="Good" xfId="29" xr:uid="{00000000-0005-0000-0000-00001C000000}"/>
    <cellStyle name="Heading 1" xfId="30" xr:uid="{00000000-0005-0000-0000-00001D000000}"/>
    <cellStyle name="Heading 2" xfId="31" xr:uid="{00000000-0005-0000-0000-00001E000000}"/>
    <cellStyle name="Heading 3" xfId="32" xr:uid="{00000000-0005-0000-0000-00001F000000}"/>
    <cellStyle name="Heading 4" xfId="33" xr:uid="{00000000-0005-0000-0000-000020000000}"/>
    <cellStyle name="Input" xfId="34" xr:uid="{00000000-0005-0000-0000-000021000000}"/>
    <cellStyle name="Linked Cell" xfId="35" xr:uid="{00000000-0005-0000-0000-000022000000}"/>
    <cellStyle name="Naslov 1 1" xfId="36" xr:uid="{00000000-0005-0000-0000-000023000000}"/>
    <cellStyle name="Navadno" xfId="0" builtinId="0"/>
    <cellStyle name="Navadno 10" xfId="37" xr:uid="{00000000-0005-0000-0000-000025000000}"/>
    <cellStyle name="Navadno 2" xfId="38" xr:uid="{00000000-0005-0000-0000-000026000000}"/>
    <cellStyle name="Navadno 2 2" xfId="55" xr:uid="{FA658F2A-12B6-43C6-8CE3-123B7528852F}"/>
    <cellStyle name="Navadno 2_Predračun sklop 3" xfId="53" xr:uid="{81EA5264-52C0-48F5-BD56-06CDC7D00200}"/>
    <cellStyle name="Navadno 2_Predračun sklop 3_1" xfId="56" xr:uid="{1A1D3FE8-75BB-4D87-9B5C-62C8BFE4B057}"/>
    <cellStyle name="Navadno 3" xfId="39" xr:uid="{00000000-0005-0000-0000-000027000000}"/>
    <cellStyle name="Navadno 3 2" xfId="40" xr:uid="{00000000-0005-0000-0000-000028000000}"/>
    <cellStyle name="Navadno 3_Predračun sklop 3" xfId="54" xr:uid="{071D2DE9-1EF3-430D-8367-B8057FFF9782}"/>
    <cellStyle name="Navadno 4" xfId="41" xr:uid="{00000000-0005-0000-0000-000029000000}"/>
    <cellStyle name="Navadno_JHL 8-11 3 Obrazec predračuna LPP" xfId="42" xr:uid="{00000000-0005-0000-0000-00002A000000}"/>
    <cellStyle name="Navadno_List1" xfId="43" xr:uid="{00000000-0005-0000-0000-00002B000000}"/>
    <cellStyle name="Neutral" xfId="44" xr:uid="{00000000-0005-0000-0000-00002C000000}"/>
    <cellStyle name="Note" xfId="45" xr:uid="{00000000-0005-0000-0000-00002D000000}"/>
    <cellStyle name="Note 2" xfId="46" xr:uid="{00000000-0005-0000-0000-00002E000000}"/>
    <cellStyle name="Odstotek 2" xfId="47" xr:uid="{00000000-0005-0000-0000-00002F000000}"/>
    <cellStyle name="Output" xfId="48" xr:uid="{00000000-0005-0000-0000-000030000000}"/>
    <cellStyle name="Title" xfId="49" xr:uid="{00000000-0005-0000-0000-000031000000}"/>
    <cellStyle name="Total" xfId="50" xr:uid="{00000000-0005-0000-0000-000032000000}"/>
    <cellStyle name="Vejica" xfId="52" builtinId="3"/>
    <cellStyle name="Vejica 2" xfId="57" xr:uid="{701E1A77-2CE3-4BBC-837B-49C54C0FCD82}"/>
    <cellStyle name="Warning Text" xfId="51"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6"/>
  <sheetViews>
    <sheetView zoomScale="85" zoomScaleNormal="85" workbookViewId="0">
      <selection activeCell="F14" sqref="F14"/>
    </sheetView>
  </sheetViews>
  <sheetFormatPr defaultRowHeight="15" x14ac:dyDescent="0.25"/>
  <cols>
    <col min="1" max="1" width="1.7109375" style="3" customWidth="1"/>
    <col min="2" max="2" width="3.85546875" style="3" customWidth="1"/>
    <col min="3" max="3" width="66.7109375" style="3" customWidth="1"/>
    <col min="4" max="4" width="9.85546875" style="3" customWidth="1"/>
    <col min="5" max="5" width="15" style="3" customWidth="1"/>
    <col min="6" max="6" width="14" style="3" bestFit="1" customWidth="1"/>
    <col min="7" max="7" width="15" style="3" customWidth="1"/>
    <col min="8" max="8" width="26.28515625" style="3" customWidth="1"/>
    <col min="9" max="9" width="26.42578125" style="3" customWidth="1"/>
    <col min="10" max="10" width="17" style="3" hidden="1" customWidth="1"/>
    <col min="11" max="16384" width="9.140625" style="3"/>
  </cols>
  <sheetData>
    <row r="1" spans="2:10" ht="7.5" customHeight="1" x14ac:dyDescent="0.25">
      <c r="B1" s="1"/>
      <c r="C1" s="1"/>
      <c r="D1" s="1"/>
      <c r="E1" s="1"/>
      <c r="F1" s="1"/>
      <c r="G1" s="2"/>
      <c r="H1" s="2"/>
      <c r="I1" s="2"/>
    </row>
    <row r="2" spans="2:10" ht="15.75" customHeight="1" x14ac:dyDescent="0.25">
      <c r="B2" s="29" t="s">
        <v>0</v>
      </c>
      <c r="C2" s="30" t="s">
        <v>7</v>
      </c>
      <c r="D2" s="31"/>
      <c r="E2" s="31"/>
      <c r="F2" s="32"/>
      <c r="G2" s="33"/>
      <c r="H2" s="196" t="s">
        <v>77</v>
      </c>
      <c r="I2" s="197"/>
    </row>
    <row r="3" spans="2:10" ht="9" customHeight="1" x14ac:dyDescent="0.25">
      <c r="B3" s="34"/>
      <c r="C3" s="34"/>
      <c r="D3" s="34"/>
      <c r="E3" s="34"/>
      <c r="F3" s="34"/>
      <c r="G3" s="35"/>
      <c r="H3" s="35"/>
      <c r="I3" s="35"/>
    </row>
    <row r="4" spans="2:10" ht="15.75" customHeight="1" x14ac:dyDescent="0.25">
      <c r="B4" s="203" t="s">
        <v>12</v>
      </c>
      <c r="C4" s="203"/>
      <c r="D4" s="203"/>
      <c r="E4" s="203"/>
      <c r="F4" s="203"/>
      <c r="G4" s="203"/>
      <c r="H4" s="204"/>
      <c r="I4" s="204"/>
    </row>
    <row r="5" spans="2:10" ht="19.5" customHeight="1" x14ac:dyDescent="0.25">
      <c r="B5" s="180" t="s">
        <v>152</v>
      </c>
      <c r="C5" s="180"/>
      <c r="D5" s="180"/>
      <c r="E5" s="180"/>
      <c r="F5" s="180"/>
      <c r="G5" s="180"/>
      <c r="H5" s="181"/>
      <c r="I5" s="80"/>
    </row>
    <row r="6" spans="2:10" ht="24.75" customHeight="1" x14ac:dyDescent="0.25">
      <c r="B6" s="182" t="s">
        <v>116</v>
      </c>
      <c r="C6" s="183"/>
      <c r="D6" s="183"/>
      <c r="E6" s="183"/>
      <c r="F6" s="183"/>
      <c r="G6" s="183"/>
      <c r="H6" s="184"/>
      <c r="I6" s="184"/>
    </row>
    <row r="7" spans="2:10" ht="15.75" customHeight="1" x14ac:dyDescent="0.25">
      <c r="B7" s="34"/>
      <c r="C7" s="34"/>
      <c r="D7" s="34"/>
      <c r="E7" s="34"/>
      <c r="F7" s="34"/>
      <c r="G7" s="36"/>
      <c r="H7" s="23"/>
      <c r="I7" s="23"/>
    </row>
    <row r="8" spans="2:10" ht="55.5" customHeight="1" x14ac:dyDescent="0.25">
      <c r="B8" s="7"/>
      <c r="C8" s="8" t="s">
        <v>15</v>
      </c>
      <c r="D8" s="44" t="s">
        <v>1</v>
      </c>
      <c r="E8" s="45" t="s">
        <v>111</v>
      </c>
      <c r="F8" s="44" t="s">
        <v>32</v>
      </c>
      <c r="G8" s="44" t="s">
        <v>33</v>
      </c>
      <c r="H8" s="44" t="s">
        <v>60</v>
      </c>
      <c r="I8" s="44" t="s">
        <v>59</v>
      </c>
      <c r="J8" s="47" t="s">
        <v>97</v>
      </c>
    </row>
    <row r="9" spans="2:10" ht="70.5" customHeight="1" x14ac:dyDescent="0.25">
      <c r="B9" s="9" t="s">
        <v>2</v>
      </c>
      <c r="C9" s="10" t="s">
        <v>145</v>
      </c>
      <c r="D9" s="11" t="s">
        <v>24</v>
      </c>
      <c r="E9" s="53">
        <v>23240</v>
      </c>
      <c r="F9" s="52"/>
      <c r="G9" s="12">
        <f t="shared" ref="G9:G18" si="0">E9*F9</f>
        <v>0</v>
      </c>
      <c r="H9" s="176"/>
      <c r="I9" s="176"/>
      <c r="J9" s="50"/>
    </row>
    <row r="10" spans="2:10" ht="69" customHeight="1" x14ac:dyDescent="0.25">
      <c r="B10" s="9" t="s">
        <v>4</v>
      </c>
      <c r="C10" s="10" t="s">
        <v>148</v>
      </c>
      <c r="D10" s="13" t="s">
        <v>24</v>
      </c>
      <c r="E10" s="53">
        <v>17928</v>
      </c>
      <c r="F10" s="52"/>
      <c r="G10" s="12">
        <f t="shared" si="0"/>
        <v>0</v>
      </c>
      <c r="H10" s="176"/>
      <c r="I10" s="176"/>
      <c r="J10" s="50"/>
    </row>
    <row r="11" spans="2:10" ht="60.75" customHeight="1" x14ac:dyDescent="0.25">
      <c r="B11" s="9" t="s">
        <v>27</v>
      </c>
      <c r="C11" s="10" t="s">
        <v>146</v>
      </c>
      <c r="D11" s="13" t="s">
        <v>22</v>
      </c>
      <c r="E11" s="53">
        <v>74920</v>
      </c>
      <c r="F11" s="52"/>
      <c r="G11" s="12">
        <f t="shared" si="0"/>
        <v>0</v>
      </c>
      <c r="H11" s="176"/>
      <c r="I11" s="176"/>
      <c r="J11" s="64"/>
    </row>
    <row r="12" spans="2:10" ht="60" customHeight="1" x14ac:dyDescent="0.25">
      <c r="B12" s="9" t="s">
        <v>28</v>
      </c>
      <c r="C12" s="10" t="s">
        <v>147</v>
      </c>
      <c r="D12" s="11" t="s">
        <v>24</v>
      </c>
      <c r="E12" s="53">
        <v>820</v>
      </c>
      <c r="F12" s="52"/>
      <c r="G12" s="12">
        <f t="shared" si="0"/>
        <v>0</v>
      </c>
      <c r="H12" s="176"/>
      <c r="I12" s="176"/>
      <c r="J12" s="64"/>
    </row>
    <row r="13" spans="2:10" ht="46.5" customHeight="1" x14ac:dyDescent="0.25">
      <c r="B13" s="9" t="s">
        <v>5</v>
      </c>
      <c r="C13" s="10" t="s">
        <v>64</v>
      </c>
      <c r="D13" s="11" t="s">
        <v>24</v>
      </c>
      <c r="E13" s="53">
        <v>27172</v>
      </c>
      <c r="F13" s="52"/>
      <c r="G13" s="12">
        <f t="shared" si="0"/>
        <v>0</v>
      </c>
      <c r="H13" s="176"/>
      <c r="I13" s="176"/>
      <c r="J13" s="64"/>
    </row>
    <row r="14" spans="2:10" ht="61.5" customHeight="1" x14ac:dyDescent="0.25">
      <c r="B14" s="21" t="s">
        <v>29</v>
      </c>
      <c r="C14" s="14" t="s">
        <v>81</v>
      </c>
      <c r="D14" s="13" t="s">
        <v>22</v>
      </c>
      <c r="E14" s="67">
        <v>740</v>
      </c>
      <c r="F14" s="66"/>
      <c r="G14" s="65">
        <f t="shared" si="0"/>
        <v>0</v>
      </c>
      <c r="H14" s="177"/>
      <c r="I14" s="177"/>
      <c r="J14" s="62" t="s">
        <v>128</v>
      </c>
    </row>
    <row r="15" spans="2:10" ht="54" customHeight="1" x14ac:dyDescent="0.25">
      <c r="B15" s="21" t="s">
        <v>42</v>
      </c>
      <c r="C15" s="78" t="s">
        <v>149</v>
      </c>
      <c r="D15" s="71" t="s">
        <v>24</v>
      </c>
      <c r="E15" s="67">
        <v>300</v>
      </c>
      <c r="F15" s="66"/>
      <c r="G15" s="65">
        <f t="shared" si="0"/>
        <v>0</v>
      </c>
      <c r="H15" s="177"/>
      <c r="I15" s="177"/>
      <c r="J15" s="62"/>
    </row>
    <row r="16" spans="2:10" ht="78" customHeight="1" x14ac:dyDescent="0.25">
      <c r="B16" s="21" t="s">
        <v>8</v>
      </c>
      <c r="C16" s="153" t="s">
        <v>144</v>
      </c>
      <c r="D16" s="154" t="s">
        <v>24</v>
      </c>
      <c r="E16" s="155">
        <v>29500</v>
      </c>
      <c r="F16" s="70"/>
      <c r="G16" s="65">
        <f t="shared" si="0"/>
        <v>0</v>
      </c>
      <c r="H16" s="176"/>
      <c r="I16" s="176"/>
      <c r="J16" s="62" t="s">
        <v>125</v>
      </c>
    </row>
    <row r="17" spans="2:12" ht="75.75" customHeight="1" x14ac:dyDescent="0.25">
      <c r="B17" s="21" t="s">
        <v>43</v>
      </c>
      <c r="C17" s="10" t="s">
        <v>150</v>
      </c>
      <c r="D17" s="154" t="s">
        <v>24</v>
      </c>
      <c r="E17" s="155">
        <v>27000</v>
      </c>
      <c r="F17" s="63"/>
      <c r="G17" s="65">
        <f t="shared" si="0"/>
        <v>0</v>
      </c>
      <c r="H17" s="176"/>
      <c r="I17" s="176"/>
      <c r="J17" s="62" t="s">
        <v>126</v>
      </c>
    </row>
    <row r="18" spans="2:12" ht="76.5" customHeight="1" thickBot="1" x14ac:dyDescent="0.3">
      <c r="B18" s="138" t="s">
        <v>44</v>
      </c>
      <c r="C18" s="152" t="s">
        <v>153</v>
      </c>
      <c r="D18" s="156" t="s">
        <v>24</v>
      </c>
      <c r="E18" s="157">
        <v>2300</v>
      </c>
      <c r="F18" s="76"/>
      <c r="G18" s="77">
        <f t="shared" si="0"/>
        <v>0</v>
      </c>
      <c r="H18" s="178"/>
      <c r="I18" s="178"/>
      <c r="J18" s="62" t="s">
        <v>127</v>
      </c>
      <c r="L18" s="160"/>
    </row>
    <row r="19" spans="2:12" ht="24" customHeight="1" thickTop="1" x14ac:dyDescent="0.25">
      <c r="B19" s="15"/>
      <c r="C19" s="187" t="s">
        <v>78</v>
      </c>
      <c r="D19" s="187"/>
      <c r="E19" s="187"/>
      <c r="F19" s="187"/>
      <c r="G19" s="16">
        <f>SUM(G9:G18)</f>
        <v>0</v>
      </c>
      <c r="H19" s="17"/>
      <c r="I19" s="17"/>
    </row>
    <row r="20" spans="2:12" x14ac:dyDescent="0.25">
      <c r="B20" s="15"/>
      <c r="C20" s="205" t="s">
        <v>11</v>
      </c>
      <c r="D20" s="205"/>
      <c r="E20" s="205"/>
      <c r="F20" s="205"/>
      <c r="G20" s="175">
        <v>0</v>
      </c>
      <c r="H20" s="18"/>
      <c r="I20" s="18"/>
    </row>
    <row r="21" spans="2:12" x14ac:dyDescent="0.25">
      <c r="B21" s="15"/>
      <c r="C21" s="15"/>
      <c r="D21" s="15"/>
      <c r="E21" s="19"/>
      <c r="F21" s="19"/>
      <c r="G21" s="18"/>
      <c r="H21" s="18"/>
      <c r="I21" s="18"/>
    </row>
    <row r="22" spans="2:12" ht="36.75" customHeight="1" x14ac:dyDescent="0.25">
      <c r="B22" s="198" t="s">
        <v>155</v>
      </c>
      <c r="C22" s="199"/>
      <c r="D22" s="199"/>
      <c r="E22" s="199"/>
      <c r="F22" s="199"/>
      <c r="G22" s="199"/>
      <c r="H22" s="199"/>
      <c r="I22" s="199"/>
    </row>
    <row r="23" spans="2:12" x14ac:dyDescent="0.25">
      <c r="B23" s="15"/>
      <c r="C23" s="19"/>
      <c r="D23" s="19"/>
      <c r="E23" s="19"/>
      <c r="F23" s="19"/>
      <c r="G23" s="18"/>
      <c r="H23" s="18"/>
      <c r="I23" s="18"/>
    </row>
    <row r="24" spans="2:12" ht="18.75" customHeight="1" x14ac:dyDescent="0.25">
      <c r="B24" s="206" t="s">
        <v>92</v>
      </c>
      <c r="C24" s="207"/>
      <c r="D24" s="207"/>
      <c r="E24" s="207"/>
      <c r="F24" s="207"/>
      <c r="G24" s="207"/>
      <c r="H24" s="207"/>
      <c r="I24" s="207"/>
    </row>
    <row r="25" spans="2:12" x14ac:dyDescent="0.25">
      <c r="B25" s="72"/>
      <c r="C25" s="40"/>
      <c r="D25" s="40"/>
      <c r="E25" s="40"/>
      <c r="F25" s="40"/>
      <c r="G25" s="40"/>
      <c r="H25" s="73"/>
      <c r="I25" s="73"/>
    </row>
    <row r="26" spans="2:12" ht="35.25" customHeight="1" x14ac:dyDescent="0.25">
      <c r="B26" s="7"/>
      <c r="C26" s="8" t="s">
        <v>15</v>
      </c>
      <c r="D26" s="194" t="s">
        <v>31</v>
      </c>
      <c r="E26" s="195"/>
      <c r="F26" s="190" t="s">
        <v>34</v>
      </c>
      <c r="G26" s="191"/>
      <c r="H26" s="188" t="s">
        <v>35</v>
      </c>
      <c r="I26" s="189"/>
    </row>
    <row r="27" spans="2:12" ht="30.75" customHeight="1" x14ac:dyDescent="0.25">
      <c r="B27" s="158" t="s">
        <v>2</v>
      </c>
      <c r="C27" s="159" t="s">
        <v>141</v>
      </c>
      <c r="D27" s="200">
        <v>0</v>
      </c>
      <c r="E27" s="201"/>
      <c r="F27" s="192"/>
      <c r="G27" s="193"/>
      <c r="H27" s="185"/>
      <c r="I27" s="186"/>
    </row>
    <row r="28" spans="2:12" ht="30" customHeight="1" x14ac:dyDescent="0.25">
      <c r="B28" s="158" t="s">
        <v>4</v>
      </c>
      <c r="C28" s="159" t="s">
        <v>142</v>
      </c>
      <c r="D28" s="200">
        <v>0</v>
      </c>
      <c r="E28" s="201"/>
      <c r="F28" s="192"/>
      <c r="G28" s="193"/>
      <c r="H28" s="185"/>
      <c r="I28" s="186"/>
    </row>
    <row r="29" spans="2:12" ht="35.25" customHeight="1" x14ac:dyDescent="0.25">
      <c r="B29" s="158" t="s">
        <v>27</v>
      </c>
      <c r="C29" s="159" t="s">
        <v>129</v>
      </c>
      <c r="D29" s="200">
        <v>0</v>
      </c>
      <c r="E29" s="201"/>
      <c r="F29" s="192"/>
      <c r="G29" s="193"/>
      <c r="H29" s="185"/>
      <c r="I29" s="186"/>
    </row>
    <row r="30" spans="2:12" ht="36.75" customHeight="1" x14ac:dyDescent="0.25">
      <c r="B30" s="158" t="s">
        <v>28</v>
      </c>
      <c r="C30" s="159" t="s">
        <v>82</v>
      </c>
      <c r="D30" s="200">
        <v>0</v>
      </c>
      <c r="E30" s="201"/>
      <c r="F30" s="202"/>
      <c r="G30" s="193"/>
      <c r="H30" s="185"/>
      <c r="I30" s="186"/>
    </row>
    <row r="31" spans="2:12" ht="17.25" customHeight="1" x14ac:dyDescent="0.25">
      <c r="B31" s="4"/>
      <c r="C31" s="4"/>
      <c r="D31" s="4"/>
      <c r="E31" s="4"/>
      <c r="F31" s="4"/>
      <c r="G31" s="5"/>
      <c r="H31" s="5"/>
      <c r="I31" s="5"/>
    </row>
    <row r="32" spans="2:12" ht="64.5" customHeight="1" x14ac:dyDescent="0.25">
      <c r="B32" s="198" t="s">
        <v>154</v>
      </c>
      <c r="C32" s="199"/>
      <c r="D32" s="199"/>
      <c r="E32" s="199"/>
      <c r="F32" s="199"/>
      <c r="G32" s="199"/>
      <c r="H32" s="199"/>
      <c r="I32" s="199"/>
    </row>
    <row r="33" spans="2:9" ht="18.75" customHeight="1" x14ac:dyDescent="0.25">
      <c r="B33" s="6"/>
      <c r="C33" s="6"/>
      <c r="D33" s="6"/>
      <c r="E33" s="6"/>
      <c r="F33" s="6"/>
      <c r="G33" s="6"/>
      <c r="H33" s="6"/>
      <c r="I33" s="6"/>
    </row>
    <row r="34" spans="2:9" ht="20.25" customHeight="1" x14ac:dyDescent="0.25">
      <c r="B34" s="26" t="s">
        <v>6</v>
      </c>
      <c r="C34" s="24"/>
      <c r="D34" s="25"/>
      <c r="E34" s="27"/>
      <c r="F34" s="27"/>
      <c r="G34" s="27"/>
      <c r="H34" s="26" t="s">
        <v>114</v>
      </c>
      <c r="I34" s="26"/>
    </row>
    <row r="35" spans="2:9" x14ac:dyDescent="0.25">
      <c r="B35" s="42"/>
      <c r="C35" s="37"/>
      <c r="D35" s="37"/>
      <c r="E35" s="37"/>
      <c r="F35" s="37"/>
      <c r="G35" s="37"/>
      <c r="H35" s="37"/>
      <c r="I35" s="37"/>
    </row>
    <row r="36" spans="2:9" x14ac:dyDescent="0.25">
      <c r="B36" s="42"/>
      <c r="C36" s="42"/>
      <c r="D36" s="42"/>
      <c r="E36" s="42"/>
      <c r="F36" s="42"/>
      <c r="G36" s="42"/>
      <c r="H36" s="42"/>
      <c r="I36" s="42"/>
    </row>
  </sheetData>
  <sheetProtection algorithmName="SHA-512" hashValue="ONPgkqo/hXxI5M3DpYNadOnWbm0OSQCNOKif1b4bovs+DGEvpYYKaWyCFp5Bh4FWsXK5B6t+xE7i5aP4dp5kXw==" saltValue="T+/i0Lc0Hc40aTTG3Jl55w==" spinCount="100000" sheet="1" formatCells="0" formatColumns="0" formatRows="0" selectLockedCells="1"/>
  <mergeCells count="24">
    <mergeCell ref="H2:I2"/>
    <mergeCell ref="B32:I32"/>
    <mergeCell ref="D28:E28"/>
    <mergeCell ref="H29:I29"/>
    <mergeCell ref="F29:G29"/>
    <mergeCell ref="H28:I28"/>
    <mergeCell ref="D29:E29"/>
    <mergeCell ref="F30:G30"/>
    <mergeCell ref="H30:I30"/>
    <mergeCell ref="D30:E30"/>
    <mergeCell ref="B4:I4"/>
    <mergeCell ref="F28:G28"/>
    <mergeCell ref="C20:F20"/>
    <mergeCell ref="D27:E27"/>
    <mergeCell ref="B22:I22"/>
    <mergeCell ref="B24:I24"/>
    <mergeCell ref="B5:H5"/>
    <mergeCell ref="B6:I6"/>
    <mergeCell ref="H27:I27"/>
    <mergeCell ref="C19:F19"/>
    <mergeCell ref="H26:I26"/>
    <mergeCell ref="F26:G26"/>
    <mergeCell ref="F27:G27"/>
    <mergeCell ref="D26:E26"/>
  </mergeCells>
  <phoneticPr fontId="36" type="noConversion"/>
  <dataValidations count="1">
    <dataValidation type="custom" allowBlank="1" showInputMessage="1" showErrorMessage="1" error="Vpišite vrednost na največ dve decimalni mesti natančno" sqref="F9:F18" xr:uid="{00000000-0002-0000-0000-000000000000}">
      <formula1>EXACT(F9,ROUND(F9,2))</formula1>
    </dataValidation>
  </dataValidations>
  <pageMargins left="0.47244094488188981" right="0.35433070866141736" top="0.59055118110236227" bottom="0.47244094488188981" header="0" footer="0"/>
  <pageSetup paperSize="9" scale="78"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40"/>
  <sheetViews>
    <sheetView tabSelected="1" zoomScale="90" zoomScaleNormal="90" workbookViewId="0">
      <selection activeCell="G29" sqref="G29"/>
    </sheetView>
  </sheetViews>
  <sheetFormatPr defaultRowHeight="15" x14ac:dyDescent="0.25"/>
  <cols>
    <col min="1" max="1" width="1.7109375" style="3" customWidth="1"/>
    <col min="2" max="2" width="4.140625" style="3" customWidth="1"/>
    <col min="3" max="3" width="66.140625" style="3" customWidth="1"/>
    <col min="4" max="4" width="6.85546875" style="3" customWidth="1"/>
    <col min="5" max="5" width="10.140625" style="3" hidden="1" customWidth="1"/>
    <col min="6" max="6" width="13.140625" style="3" customWidth="1"/>
    <col min="7" max="7" width="11.5703125" style="3" customWidth="1"/>
    <col min="8" max="8" width="14.42578125" style="3" customWidth="1"/>
    <col min="9" max="9" width="24.140625" style="3" customWidth="1"/>
    <col min="10" max="10" width="25" style="3" customWidth="1"/>
    <col min="11" max="11" width="4.42578125" style="3" customWidth="1"/>
    <col min="12" max="12" width="5.7109375" style="3" customWidth="1"/>
    <col min="13" max="16384" width="9.140625" style="3"/>
  </cols>
  <sheetData>
    <row r="1" spans="2:10" ht="7.5" customHeight="1" x14ac:dyDescent="0.25">
      <c r="B1" s="1"/>
      <c r="C1" s="1"/>
      <c r="D1" s="1"/>
      <c r="E1" s="1"/>
      <c r="F1" s="1"/>
      <c r="G1" s="1"/>
      <c r="H1" s="2"/>
      <c r="I1" s="2"/>
      <c r="J1" s="2"/>
    </row>
    <row r="2" spans="2:10" ht="15.75" customHeight="1" x14ac:dyDescent="0.25">
      <c r="B2" s="29" t="s">
        <v>0</v>
      </c>
      <c r="C2" s="30" t="s">
        <v>7</v>
      </c>
      <c r="D2" s="31"/>
      <c r="E2" s="31"/>
      <c r="F2" s="31"/>
      <c r="G2" s="32"/>
      <c r="H2" s="33"/>
      <c r="I2" s="196" t="s">
        <v>76</v>
      </c>
      <c r="J2" s="208"/>
    </row>
    <row r="3" spans="2:10" x14ac:dyDescent="0.25">
      <c r="B3" s="144"/>
      <c r="C3" s="144"/>
      <c r="D3" s="144"/>
      <c r="E3" s="144"/>
      <c r="F3" s="144"/>
      <c r="G3" s="144"/>
      <c r="H3" s="75"/>
      <c r="I3" s="75"/>
      <c r="J3" s="75"/>
    </row>
    <row r="4" spans="2:10" ht="15.75" customHeight="1" x14ac:dyDescent="0.25">
      <c r="B4" s="210" t="s">
        <v>12</v>
      </c>
      <c r="C4" s="210"/>
      <c r="D4" s="210"/>
      <c r="E4" s="210"/>
      <c r="F4" s="210"/>
      <c r="G4" s="210"/>
      <c r="H4" s="210"/>
      <c r="I4" s="184"/>
      <c r="J4" s="184"/>
    </row>
    <row r="5" spans="2:10" ht="19.5" customHeight="1" x14ac:dyDescent="0.25">
      <c r="B5" s="180" t="s">
        <v>152</v>
      </c>
      <c r="C5" s="180"/>
      <c r="D5" s="180"/>
      <c r="E5" s="180"/>
      <c r="F5" s="180"/>
      <c r="G5" s="180"/>
      <c r="H5" s="180"/>
      <c r="I5" s="181"/>
      <c r="J5" s="74"/>
    </row>
    <row r="6" spans="2:10" ht="24.75" customHeight="1" x14ac:dyDescent="0.25">
      <c r="B6" s="182" t="s">
        <v>79</v>
      </c>
      <c r="C6" s="183"/>
      <c r="D6" s="183"/>
      <c r="E6" s="183"/>
      <c r="F6" s="183"/>
      <c r="G6" s="183"/>
      <c r="H6" s="183"/>
      <c r="I6" s="184"/>
      <c r="J6" s="184"/>
    </row>
    <row r="7" spans="2:10" ht="15.75" customHeight="1" x14ac:dyDescent="0.25">
      <c r="B7" s="34"/>
      <c r="C7" s="34"/>
      <c r="D7" s="34"/>
      <c r="E7" s="34"/>
      <c r="F7" s="34"/>
      <c r="G7" s="34"/>
      <c r="H7" s="36"/>
      <c r="I7" s="23"/>
      <c r="J7" s="23"/>
    </row>
    <row r="8" spans="2:10" ht="40.5" customHeight="1" x14ac:dyDescent="0.25">
      <c r="B8" s="7"/>
      <c r="C8" s="8" t="s">
        <v>15</v>
      </c>
      <c r="D8" s="44" t="s">
        <v>1</v>
      </c>
      <c r="E8" s="46" t="s">
        <v>97</v>
      </c>
      <c r="F8" s="45" t="s">
        <v>111</v>
      </c>
      <c r="G8" s="44" t="s">
        <v>17</v>
      </c>
      <c r="H8" s="44" t="s">
        <v>18</v>
      </c>
      <c r="I8" s="44" t="s">
        <v>13</v>
      </c>
      <c r="J8" s="44" t="s">
        <v>14</v>
      </c>
    </row>
    <row r="9" spans="2:10" ht="41.25" customHeight="1" x14ac:dyDescent="0.25">
      <c r="B9" s="21" t="s">
        <v>2</v>
      </c>
      <c r="C9" s="20" t="s">
        <v>115</v>
      </c>
      <c r="D9" s="13" t="s">
        <v>3</v>
      </c>
      <c r="E9" s="54"/>
      <c r="F9" s="53">
        <v>4382</v>
      </c>
      <c r="G9" s="52"/>
      <c r="H9" s="38">
        <f>G9*F9</f>
        <v>0</v>
      </c>
      <c r="I9" s="168"/>
      <c r="J9" s="168"/>
    </row>
    <row r="10" spans="2:10" ht="44.25" customHeight="1" x14ac:dyDescent="0.25">
      <c r="B10" s="21" t="s">
        <v>4</v>
      </c>
      <c r="C10" s="20" t="s">
        <v>57</v>
      </c>
      <c r="D10" s="13" t="s">
        <v>3</v>
      </c>
      <c r="E10" s="47"/>
      <c r="F10" s="53">
        <v>370</v>
      </c>
      <c r="G10" s="52"/>
      <c r="H10" s="38">
        <f t="shared" ref="H10:H22" si="0">G10*F10</f>
        <v>0</v>
      </c>
      <c r="I10" s="168"/>
      <c r="J10" s="168"/>
    </row>
    <row r="11" spans="2:10" ht="24.75" customHeight="1" x14ac:dyDescent="0.25">
      <c r="B11" s="21" t="s">
        <v>27</v>
      </c>
      <c r="C11" s="20" t="s">
        <v>98</v>
      </c>
      <c r="D11" s="13" t="s">
        <v>3</v>
      </c>
      <c r="E11" s="55" t="s">
        <v>132</v>
      </c>
      <c r="F11" s="53">
        <v>1336</v>
      </c>
      <c r="G11" s="52"/>
      <c r="H11" s="38">
        <f t="shared" si="0"/>
        <v>0</v>
      </c>
      <c r="I11" s="168"/>
      <c r="J11" s="168"/>
    </row>
    <row r="12" spans="2:10" ht="30.75" customHeight="1" x14ac:dyDescent="0.25">
      <c r="B12" s="21" t="s">
        <v>28</v>
      </c>
      <c r="C12" s="20" t="s">
        <v>109</v>
      </c>
      <c r="D12" s="13" t="s">
        <v>3</v>
      </c>
      <c r="E12" s="56" t="s">
        <v>133</v>
      </c>
      <c r="F12" s="53">
        <v>70</v>
      </c>
      <c r="G12" s="52"/>
      <c r="H12" s="38">
        <f t="shared" si="0"/>
        <v>0</v>
      </c>
      <c r="I12" s="168"/>
      <c r="J12" s="168"/>
    </row>
    <row r="13" spans="2:10" x14ac:dyDescent="0.25">
      <c r="B13" s="21" t="s">
        <v>5</v>
      </c>
      <c r="C13" s="20" t="s">
        <v>63</v>
      </c>
      <c r="D13" s="13" t="s">
        <v>3</v>
      </c>
      <c r="E13" s="56">
        <v>5037170</v>
      </c>
      <c r="F13" s="53">
        <v>26770</v>
      </c>
      <c r="G13" s="52"/>
      <c r="H13" s="38">
        <f t="shared" si="0"/>
        <v>0</v>
      </c>
      <c r="I13" s="168"/>
      <c r="J13" s="168"/>
    </row>
    <row r="14" spans="2:10" ht="43.5" customHeight="1" x14ac:dyDescent="0.25">
      <c r="B14" s="21" t="s">
        <v>42</v>
      </c>
      <c r="C14" s="20" t="s">
        <v>56</v>
      </c>
      <c r="D14" s="13" t="s">
        <v>3</v>
      </c>
      <c r="E14" s="47" t="s">
        <v>134</v>
      </c>
      <c r="F14" s="53">
        <v>1100</v>
      </c>
      <c r="G14" s="52"/>
      <c r="H14" s="38">
        <f t="shared" si="0"/>
        <v>0</v>
      </c>
      <c r="I14" s="169"/>
      <c r="J14" s="169"/>
    </row>
    <row r="15" spans="2:10" ht="31.5" customHeight="1" x14ac:dyDescent="0.25">
      <c r="B15" s="21" t="s">
        <v>8</v>
      </c>
      <c r="C15" s="20" t="s">
        <v>158</v>
      </c>
      <c r="D15" s="13" t="s">
        <v>3</v>
      </c>
      <c r="E15" s="47"/>
      <c r="F15" s="53">
        <v>2200</v>
      </c>
      <c r="G15" s="52"/>
      <c r="H15" s="38">
        <f t="shared" si="0"/>
        <v>0</v>
      </c>
      <c r="I15" s="169"/>
      <c r="J15" s="169"/>
    </row>
    <row r="16" spans="2:10" ht="30" customHeight="1" x14ac:dyDescent="0.25">
      <c r="B16" s="21" t="s">
        <v>43</v>
      </c>
      <c r="C16" s="10" t="s">
        <v>108</v>
      </c>
      <c r="D16" s="41" t="s">
        <v>3</v>
      </c>
      <c r="E16" s="56"/>
      <c r="F16" s="53">
        <v>6482</v>
      </c>
      <c r="G16" s="52"/>
      <c r="H16" s="38">
        <f t="shared" si="0"/>
        <v>0</v>
      </c>
      <c r="I16" s="170"/>
      <c r="J16" s="170"/>
    </row>
    <row r="17" spans="2:10" ht="20.25" customHeight="1" x14ac:dyDescent="0.25">
      <c r="B17" s="21" t="s">
        <v>44</v>
      </c>
      <c r="C17" s="39" t="s">
        <v>93</v>
      </c>
      <c r="D17" s="22" t="s">
        <v>19</v>
      </c>
      <c r="E17" s="47"/>
      <c r="F17" s="53">
        <v>15616</v>
      </c>
      <c r="G17" s="52"/>
      <c r="H17" s="38">
        <f t="shared" si="0"/>
        <v>0</v>
      </c>
      <c r="I17" s="171"/>
      <c r="J17" s="171"/>
    </row>
    <row r="18" spans="2:10" x14ac:dyDescent="0.25">
      <c r="B18" s="21" t="s">
        <v>9</v>
      </c>
      <c r="C18" s="39" t="s">
        <v>20</v>
      </c>
      <c r="D18" s="22" t="s">
        <v>19</v>
      </c>
      <c r="E18" s="54"/>
      <c r="F18" s="53">
        <v>300</v>
      </c>
      <c r="G18" s="52"/>
      <c r="H18" s="38">
        <f t="shared" si="0"/>
        <v>0</v>
      </c>
      <c r="I18" s="171"/>
      <c r="J18" s="171"/>
    </row>
    <row r="19" spans="2:10" ht="18.75" customHeight="1" x14ac:dyDescent="0.25">
      <c r="B19" s="21" t="s">
        <v>10</v>
      </c>
      <c r="C19" s="39" t="s">
        <v>61</v>
      </c>
      <c r="D19" s="22" t="s">
        <v>19</v>
      </c>
      <c r="E19" s="47"/>
      <c r="F19" s="53">
        <v>13990</v>
      </c>
      <c r="G19" s="52"/>
      <c r="H19" s="38">
        <f t="shared" si="0"/>
        <v>0</v>
      </c>
      <c r="I19" s="171"/>
      <c r="J19" s="171"/>
    </row>
    <row r="20" spans="2:10" ht="26.25" x14ac:dyDescent="0.25">
      <c r="B20" s="21" t="s">
        <v>47</v>
      </c>
      <c r="C20" s="48" t="s">
        <v>62</v>
      </c>
      <c r="D20" s="49" t="s">
        <v>19</v>
      </c>
      <c r="E20" s="54"/>
      <c r="F20" s="53">
        <v>992</v>
      </c>
      <c r="G20" s="52"/>
      <c r="H20" s="38">
        <f t="shared" si="0"/>
        <v>0</v>
      </c>
      <c r="I20" s="172"/>
      <c r="J20" s="172"/>
    </row>
    <row r="21" spans="2:10" x14ac:dyDescent="0.25">
      <c r="B21" s="21" t="s">
        <v>48</v>
      </c>
      <c r="C21" s="179" t="s">
        <v>105</v>
      </c>
      <c r="D21" s="49" t="s">
        <v>19</v>
      </c>
      <c r="E21" s="54"/>
      <c r="F21" s="53">
        <v>30</v>
      </c>
      <c r="G21" s="52"/>
      <c r="H21" s="38">
        <f>G21*F21</f>
        <v>0</v>
      </c>
      <c r="I21" s="172"/>
      <c r="J21" s="172"/>
    </row>
    <row r="22" spans="2:10" x14ac:dyDescent="0.25">
      <c r="B22" s="21" t="s">
        <v>49</v>
      </c>
      <c r="C22" s="68" t="s">
        <v>100</v>
      </c>
      <c r="D22" s="49" t="s">
        <v>103</v>
      </c>
      <c r="E22" s="56"/>
      <c r="F22" s="53">
        <v>1200</v>
      </c>
      <c r="G22" s="52"/>
      <c r="H22" s="38">
        <f t="shared" si="0"/>
        <v>0</v>
      </c>
      <c r="I22" s="172"/>
      <c r="J22" s="172"/>
    </row>
    <row r="23" spans="2:10" x14ac:dyDescent="0.25">
      <c r="B23" s="21" t="s">
        <v>50</v>
      </c>
      <c r="C23" s="48" t="s">
        <v>94</v>
      </c>
      <c r="D23" s="49" t="s">
        <v>103</v>
      </c>
      <c r="E23" s="56"/>
      <c r="F23" s="53">
        <v>200</v>
      </c>
      <c r="G23" s="52"/>
      <c r="H23" s="38">
        <f t="shared" ref="H23:H29" si="1">G23*F23</f>
        <v>0</v>
      </c>
      <c r="I23" s="172"/>
      <c r="J23" s="172"/>
    </row>
    <row r="24" spans="2:10" x14ac:dyDescent="0.25">
      <c r="B24" s="21" t="s">
        <v>51</v>
      </c>
      <c r="C24" s="48" t="s">
        <v>110</v>
      </c>
      <c r="D24" s="49" t="s">
        <v>3</v>
      </c>
      <c r="E24" s="56" t="s">
        <v>135</v>
      </c>
      <c r="F24" s="53">
        <v>2408</v>
      </c>
      <c r="G24" s="52"/>
      <c r="H24" s="38">
        <f t="shared" si="1"/>
        <v>0</v>
      </c>
      <c r="I24" s="172"/>
      <c r="J24" s="172"/>
    </row>
    <row r="25" spans="2:10" ht="26.25" x14ac:dyDescent="0.25">
      <c r="B25" s="21" t="s">
        <v>52</v>
      </c>
      <c r="C25" s="48" t="s">
        <v>96</v>
      </c>
      <c r="D25" s="49" t="s">
        <v>3</v>
      </c>
      <c r="E25" s="56"/>
      <c r="F25" s="53">
        <v>200</v>
      </c>
      <c r="G25" s="52"/>
      <c r="H25" s="38">
        <f t="shared" si="1"/>
        <v>0</v>
      </c>
      <c r="I25" s="172"/>
      <c r="J25" s="172"/>
    </row>
    <row r="26" spans="2:10" x14ac:dyDescent="0.25">
      <c r="B26" s="21" t="s">
        <v>53</v>
      </c>
      <c r="C26" s="14" t="s">
        <v>102</v>
      </c>
      <c r="D26" s="55" t="s">
        <v>3</v>
      </c>
      <c r="E26" s="55"/>
      <c r="F26" s="53">
        <v>1200</v>
      </c>
      <c r="G26" s="52"/>
      <c r="H26" s="38">
        <f t="shared" si="1"/>
        <v>0</v>
      </c>
      <c r="I26" s="173"/>
      <c r="J26" s="173"/>
    </row>
    <row r="27" spans="2:10" ht="30" customHeight="1" x14ac:dyDescent="0.25">
      <c r="B27" s="21" t="s">
        <v>58</v>
      </c>
      <c r="C27" s="68" t="s">
        <v>104</v>
      </c>
      <c r="D27" s="69" t="s">
        <v>103</v>
      </c>
      <c r="E27" s="61"/>
      <c r="F27" s="53">
        <v>1600</v>
      </c>
      <c r="G27" s="52"/>
      <c r="H27" s="60">
        <f t="shared" si="1"/>
        <v>0</v>
      </c>
      <c r="I27" s="173"/>
      <c r="J27" s="173"/>
    </row>
    <row r="28" spans="2:10" ht="19.5" customHeight="1" x14ac:dyDescent="0.25">
      <c r="B28" s="21" t="s">
        <v>85</v>
      </c>
      <c r="C28" s="68" t="s">
        <v>130</v>
      </c>
      <c r="D28" s="69" t="s">
        <v>3</v>
      </c>
      <c r="E28" s="61">
        <v>5039108</v>
      </c>
      <c r="F28" s="53">
        <v>2</v>
      </c>
      <c r="G28" s="52"/>
      <c r="H28" s="60">
        <f t="shared" si="1"/>
        <v>0</v>
      </c>
      <c r="I28" s="173"/>
      <c r="J28" s="173"/>
    </row>
    <row r="29" spans="2:10" ht="19.5" customHeight="1" thickBot="1" x14ac:dyDescent="0.3">
      <c r="B29" s="138" t="s">
        <v>86</v>
      </c>
      <c r="C29" s="133" t="s">
        <v>131</v>
      </c>
      <c r="D29" s="139" t="s">
        <v>3</v>
      </c>
      <c r="E29" s="140" t="s">
        <v>136</v>
      </c>
      <c r="F29" s="141">
        <v>360</v>
      </c>
      <c r="G29" s="142"/>
      <c r="H29" s="143">
        <f t="shared" si="1"/>
        <v>0</v>
      </c>
      <c r="I29" s="174"/>
      <c r="J29" s="174"/>
    </row>
    <row r="30" spans="2:10" ht="24" customHeight="1" thickTop="1" x14ac:dyDescent="0.25">
      <c r="B30" s="23"/>
      <c r="C30" s="187" t="s">
        <v>80</v>
      </c>
      <c r="D30" s="187"/>
      <c r="E30" s="187"/>
      <c r="F30" s="187"/>
      <c r="G30" s="187"/>
      <c r="H30" s="16">
        <f>SUM(H9:H29)</f>
        <v>0</v>
      </c>
      <c r="I30" s="16"/>
      <c r="J30" s="16"/>
    </row>
    <row r="31" spans="2:10" x14ac:dyDescent="0.25">
      <c r="B31" s="23"/>
      <c r="C31" s="205" t="s">
        <v>11</v>
      </c>
      <c r="D31" s="205"/>
      <c r="E31" s="205"/>
      <c r="F31" s="205"/>
      <c r="G31" s="205"/>
      <c r="H31" s="175">
        <v>0</v>
      </c>
      <c r="I31" s="18"/>
      <c r="J31" s="18"/>
    </row>
    <row r="32" spans="2:10" x14ac:dyDescent="0.25">
      <c r="B32" s="23"/>
      <c r="C32" s="19"/>
      <c r="D32" s="19"/>
      <c r="E32" s="19"/>
      <c r="F32" s="19"/>
      <c r="G32" s="19"/>
      <c r="H32" s="18"/>
      <c r="I32" s="18"/>
      <c r="J32" s="18"/>
    </row>
    <row r="33" spans="2:10" ht="46.5" customHeight="1" x14ac:dyDescent="0.25">
      <c r="B33" s="198" t="s">
        <v>156</v>
      </c>
      <c r="C33" s="209"/>
      <c r="D33" s="209"/>
      <c r="E33" s="209"/>
      <c r="F33" s="209"/>
      <c r="G33" s="209"/>
      <c r="H33" s="209"/>
      <c r="I33" s="209"/>
      <c r="J33" s="209"/>
    </row>
    <row r="34" spans="2:10" ht="9.75" customHeight="1" x14ac:dyDescent="0.25">
      <c r="B34" s="58"/>
      <c r="C34" s="58"/>
      <c r="D34" s="58"/>
      <c r="E34" s="58"/>
      <c r="F34" s="58"/>
      <c r="G34" s="58"/>
      <c r="H34" s="58"/>
      <c r="I34" s="59"/>
      <c r="J34" s="59"/>
    </row>
    <row r="35" spans="2:10" ht="9.75" customHeight="1" x14ac:dyDescent="0.25">
      <c r="B35" s="43"/>
      <c r="C35" s="43"/>
      <c r="D35" s="43"/>
      <c r="E35" s="43"/>
      <c r="F35" s="43"/>
      <c r="G35" s="43"/>
      <c r="H35" s="43"/>
      <c r="I35" s="43"/>
      <c r="J35" s="43"/>
    </row>
    <row r="36" spans="2:10" ht="20.25" customHeight="1" x14ac:dyDescent="0.25">
      <c r="B36" s="26" t="s">
        <v>6</v>
      </c>
      <c r="C36" s="24"/>
      <c r="D36" s="25"/>
      <c r="E36" s="25"/>
      <c r="F36" s="26"/>
      <c r="G36" s="26"/>
      <c r="H36" s="28"/>
      <c r="I36" s="26" t="s">
        <v>114</v>
      </c>
      <c r="J36" s="28"/>
    </row>
    <row r="37" spans="2:10" x14ac:dyDescent="0.25">
      <c r="B37" s="37"/>
      <c r="C37" s="37"/>
      <c r="D37" s="37"/>
      <c r="E37" s="37"/>
      <c r="F37" s="37"/>
      <c r="G37" s="37"/>
      <c r="H37" s="37"/>
      <c r="I37" s="37"/>
      <c r="J37" s="37"/>
    </row>
    <row r="38" spans="2:10" x14ac:dyDescent="0.25">
      <c r="B38" s="37"/>
      <c r="C38" s="37"/>
      <c r="D38" s="37"/>
      <c r="E38" s="37"/>
      <c r="F38" s="37"/>
      <c r="G38" s="37"/>
      <c r="H38" s="37"/>
      <c r="I38" s="37"/>
      <c r="J38" s="37"/>
    </row>
    <row r="39" spans="2:10" x14ac:dyDescent="0.25">
      <c r="B39" s="37"/>
      <c r="C39" s="37"/>
      <c r="D39" s="37"/>
      <c r="E39" s="37"/>
      <c r="F39" s="37"/>
      <c r="G39" s="37"/>
      <c r="H39" s="37"/>
      <c r="I39" s="37"/>
      <c r="J39" s="37"/>
    </row>
    <row r="40" spans="2:10" x14ac:dyDescent="0.25">
      <c r="B40" s="37"/>
      <c r="C40" s="37"/>
      <c r="D40" s="37"/>
      <c r="E40" s="37"/>
      <c r="F40" s="37"/>
      <c r="G40" s="37"/>
      <c r="H40" s="37"/>
      <c r="I40" s="37"/>
      <c r="J40" s="37"/>
    </row>
  </sheetData>
  <sheetProtection algorithmName="SHA-512" hashValue="jWTOxzgDHd4Gi3xlTvKDT35m5LmyUl/zRzy+oHXRDAmWsvqh6jQPiNqW0sp583l3jjbx2Lu54L1jGzMRkZDhEg==" saltValue="URn3utWE2Al3MRJaRuo1+Q==" spinCount="100000" sheet="1" formatCells="0" formatColumns="0" formatRows="0" selectLockedCells="1"/>
  <mergeCells count="7">
    <mergeCell ref="I2:J2"/>
    <mergeCell ref="C30:G30"/>
    <mergeCell ref="C31:G31"/>
    <mergeCell ref="B33:J33"/>
    <mergeCell ref="B4:J4"/>
    <mergeCell ref="B5:I5"/>
    <mergeCell ref="B6:J6"/>
  </mergeCells>
  <phoneticPr fontId="36" type="noConversion"/>
  <dataValidations count="1">
    <dataValidation type="custom" allowBlank="1" showInputMessage="1" showErrorMessage="1" error="Vpišite vrednost na največ dve decimalni mesti natančno" sqref="G9:G29" xr:uid="{00000000-0002-0000-0100-000000000000}">
      <formula1>EXACT(G9,ROUND(G9,2))</formula1>
    </dataValidation>
  </dataValidations>
  <pageMargins left="0.55118110236220474" right="0.35433070866141736" top="0.59055118110236227" bottom="0.39370078740157483" header="0" footer="0"/>
  <pageSetup paperSize="9" scale="82" orientation="landscape" horizontalDpi="300" verticalDpi="300"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R53"/>
  <sheetViews>
    <sheetView topLeftCell="A24" zoomScale="90" zoomScaleNormal="90" workbookViewId="0">
      <selection activeCell="G9" sqref="G9"/>
    </sheetView>
  </sheetViews>
  <sheetFormatPr defaultRowHeight="15" x14ac:dyDescent="0.25"/>
  <cols>
    <col min="1" max="1" width="1.7109375" style="3" customWidth="1"/>
    <col min="2" max="2" width="4.140625" style="3" customWidth="1"/>
    <col min="3" max="3" width="67.42578125" style="3" customWidth="1"/>
    <col min="4" max="4" width="6.5703125" style="3" customWidth="1"/>
    <col min="5" max="5" width="10" style="3" hidden="1" customWidth="1"/>
    <col min="6" max="6" width="12.42578125" style="3" customWidth="1"/>
    <col min="7" max="7" width="11.42578125" style="3" customWidth="1"/>
    <col min="8" max="8" width="22" style="3" customWidth="1"/>
    <col min="9" max="9" width="10.42578125" style="3" customWidth="1"/>
    <col min="10" max="10" width="11.42578125" style="3" customWidth="1"/>
    <col min="11" max="11" width="22.42578125" style="3" customWidth="1"/>
    <col min="12" max="12" width="23.140625" style="3" customWidth="1"/>
    <col min="13" max="14" width="3.42578125" style="3" customWidth="1"/>
    <col min="15" max="15" width="3.5703125" style="3" customWidth="1"/>
    <col min="16" max="16384" width="9.140625" style="3"/>
  </cols>
  <sheetData>
    <row r="2" spans="2:12" ht="15.75" customHeight="1" x14ac:dyDescent="0.25">
      <c r="B2" s="29" t="s">
        <v>0</v>
      </c>
      <c r="C2" s="51" t="s">
        <v>7</v>
      </c>
      <c r="D2" s="31"/>
      <c r="E2" s="31"/>
      <c r="F2" s="31"/>
      <c r="G2" s="32"/>
      <c r="H2" s="32"/>
      <c r="I2" s="32"/>
      <c r="J2" s="32"/>
      <c r="K2" s="196" t="s">
        <v>91</v>
      </c>
      <c r="L2" s="208"/>
    </row>
    <row r="3" spans="2:12" ht="9.75" customHeight="1" x14ac:dyDescent="0.25">
      <c r="B3" s="34"/>
      <c r="C3" s="34"/>
      <c r="D3" s="34"/>
      <c r="E3" s="34"/>
      <c r="F3" s="34"/>
      <c r="G3" s="34"/>
      <c r="H3" s="35"/>
      <c r="I3" s="35"/>
      <c r="J3" s="35"/>
      <c r="K3" s="35"/>
      <c r="L3" s="35"/>
    </row>
    <row r="4" spans="2:12" ht="15.75" customHeight="1" x14ac:dyDescent="0.25">
      <c r="B4" s="215" t="s">
        <v>12</v>
      </c>
      <c r="C4" s="215"/>
      <c r="D4" s="215"/>
      <c r="E4" s="215"/>
      <c r="F4" s="215"/>
      <c r="G4" s="215"/>
      <c r="H4" s="215"/>
      <c r="I4" s="216"/>
      <c r="J4" s="216"/>
      <c r="K4" s="145"/>
      <c r="L4" s="145"/>
    </row>
    <row r="5" spans="2:12" ht="19.5" customHeight="1" x14ac:dyDescent="0.25">
      <c r="B5" s="217" t="s">
        <v>152</v>
      </c>
      <c r="C5" s="217"/>
      <c r="D5" s="217"/>
      <c r="E5" s="217"/>
      <c r="F5" s="217"/>
      <c r="G5" s="217"/>
      <c r="H5" s="217"/>
      <c r="I5" s="218"/>
      <c r="J5" s="146"/>
      <c r="K5" s="145"/>
      <c r="L5" s="145"/>
    </row>
    <row r="6" spans="2:12" ht="24.75" customHeight="1" x14ac:dyDescent="0.25">
      <c r="B6" s="219" t="s">
        <v>16</v>
      </c>
      <c r="C6" s="220"/>
      <c r="D6" s="220"/>
      <c r="E6" s="220"/>
      <c r="F6" s="220"/>
      <c r="G6" s="220"/>
      <c r="H6" s="220"/>
      <c r="I6" s="216"/>
      <c r="J6" s="216"/>
      <c r="K6" s="145"/>
      <c r="L6" s="145"/>
    </row>
    <row r="7" spans="2:12" ht="18.75" customHeight="1" x14ac:dyDescent="0.25">
      <c r="B7" s="82"/>
      <c r="C7" s="83"/>
      <c r="D7" s="83"/>
      <c r="E7" s="83"/>
      <c r="F7" s="83"/>
      <c r="G7" s="83"/>
      <c r="H7" s="83"/>
      <c r="I7" s="84"/>
      <c r="J7" s="84"/>
      <c r="K7" s="81"/>
      <c r="L7" s="81"/>
    </row>
    <row r="8" spans="2:12" ht="59.25" customHeight="1" x14ac:dyDescent="0.25">
      <c r="B8" s="85"/>
      <c r="C8" s="86" t="s">
        <v>15</v>
      </c>
      <c r="D8" s="87" t="s">
        <v>1</v>
      </c>
      <c r="E8" s="88" t="s">
        <v>97</v>
      </c>
      <c r="F8" s="87" t="s">
        <v>111</v>
      </c>
      <c r="G8" s="87" t="s">
        <v>65</v>
      </c>
      <c r="H8" s="87" t="s">
        <v>18</v>
      </c>
      <c r="I8" s="87" t="s">
        <v>66</v>
      </c>
      <c r="J8" s="87" t="s">
        <v>67</v>
      </c>
      <c r="K8" s="87" t="s">
        <v>13</v>
      </c>
      <c r="L8" s="87" t="s">
        <v>14</v>
      </c>
    </row>
    <row r="9" spans="2:12" ht="46.5" customHeight="1" x14ac:dyDescent="0.25">
      <c r="B9" s="89" t="s">
        <v>2</v>
      </c>
      <c r="C9" s="90" t="s">
        <v>68</v>
      </c>
      <c r="D9" s="91" t="s">
        <v>23</v>
      </c>
      <c r="E9" s="91"/>
      <c r="F9" s="53">
        <v>430</v>
      </c>
      <c r="G9" s="128"/>
      <c r="H9" s="164">
        <f t="shared" ref="H9:H37" si="0">F9*G9</f>
        <v>0</v>
      </c>
      <c r="I9" s="93" t="s">
        <v>30</v>
      </c>
      <c r="J9" s="93" t="s">
        <v>30</v>
      </c>
      <c r="K9" s="161"/>
      <c r="L9" s="161"/>
    </row>
    <row r="10" spans="2:12" x14ac:dyDescent="0.25">
      <c r="B10" s="89" t="s">
        <v>4</v>
      </c>
      <c r="C10" s="94" t="s">
        <v>36</v>
      </c>
      <c r="D10" s="95" t="s">
        <v>25</v>
      </c>
      <c r="E10" s="95"/>
      <c r="F10" s="53">
        <v>210</v>
      </c>
      <c r="G10" s="128"/>
      <c r="H10" s="164">
        <f t="shared" si="0"/>
        <v>0</v>
      </c>
      <c r="I10" s="93" t="s">
        <v>30</v>
      </c>
      <c r="J10" s="93" t="s">
        <v>30</v>
      </c>
      <c r="K10" s="161"/>
      <c r="L10" s="161"/>
    </row>
    <row r="11" spans="2:12" x14ac:dyDescent="0.25">
      <c r="B11" s="89" t="s">
        <v>27</v>
      </c>
      <c r="C11" s="94" t="s">
        <v>69</v>
      </c>
      <c r="D11" s="95" t="s">
        <v>3</v>
      </c>
      <c r="E11" s="95"/>
      <c r="F11" s="53">
        <v>15000</v>
      </c>
      <c r="G11" s="128"/>
      <c r="H11" s="164">
        <f t="shared" si="0"/>
        <v>0</v>
      </c>
      <c r="I11" s="93" t="s">
        <v>30</v>
      </c>
      <c r="J11" s="93" t="s">
        <v>30</v>
      </c>
      <c r="K11" s="161"/>
      <c r="L11" s="161"/>
    </row>
    <row r="12" spans="2:12" ht="14.25" customHeight="1" x14ac:dyDescent="0.25">
      <c r="B12" s="89" t="s">
        <v>28</v>
      </c>
      <c r="C12" s="68" t="s">
        <v>38</v>
      </c>
      <c r="D12" s="96" t="s">
        <v>3</v>
      </c>
      <c r="E12" s="97">
        <v>5010753</v>
      </c>
      <c r="F12" s="53">
        <v>390</v>
      </c>
      <c r="G12" s="128"/>
      <c r="H12" s="164">
        <f t="shared" si="0"/>
        <v>0</v>
      </c>
      <c r="I12" s="93" t="s">
        <v>30</v>
      </c>
      <c r="J12" s="93" t="s">
        <v>30</v>
      </c>
      <c r="K12" s="161"/>
      <c r="L12" s="161"/>
    </row>
    <row r="13" spans="2:12" x14ac:dyDescent="0.25">
      <c r="B13" s="89" t="s">
        <v>5</v>
      </c>
      <c r="C13" s="98" t="s">
        <v>54</v>
      </c>
      <c r="D13" s="99" t="s">
        <v>3</v>
      </c>
      <c r="E13" s="100">
        <v>5010822</v>
      </c>
      <c r="F13" s="53">
        <v>442</v>
      </c>
      <c r="G13" s="128"/>
      <c r="H13" s="164">
        <f t="shared" si="0"/>
        <v>0</v>
      </c>
      <c r="I13" s="93" t="s">
        <v>30</v>
      </c>
      <c r="J13" s="93" t="s">
        <v>30</v>
      </c>
      <c r="K13" s="161"/>
      <c r="L13" s="161"/>
    </row>
    <row r="14" spans="2:12" x14ac:dyDescent="0.25">
      <c r="B14" s="89" t="s">
        <v>29</v>
      </c>
      <c r="C14" s="98" t="s">
        <v>37</v>
      </c>
      <c r="D14" s="99" t="s">
        <v>3</v>
      </c>
      <c r="E14" s="100">
        <v>5010823</v>
      </c>
      <c r="F14" s="53">
        <v>1292</v>
      </c>
      <c r="G14" s="128"/>
      <c r="H14" s="164">
        <f t="shared" si="0"/>
        <v>0</v>
      </c>
      <c r="I14" s="93" t="s">
        <v>30</v>
      </c>
      <c r="J14" s="93" t="s">
        <v>30</v>
      </c>
      <c r="K14" s="161"/>
      <c r="L14" s="161"/>
    </row>
    <row r="15" spans="2:12" x14ac:dyDescent="0.25">
      <c r="B15" s="89" t="s">
        <v>42</v>
      </c>
      <c r="C15" s="94" t="s">
        <v>39</v>
      </c>
      <c r="D15" s="101" t="s">
        <v>3</v>
      </c>
      <c r="E15" s="102">
        <v>5010755</v>
      </c>
      <c r="F15" s="53">
        <v>773</v>
      </c>
      <c r="G15" s="128"/>
      <c r="H15" s="164">
        <f t="shared" si="0"/>
        <v>0</v>
      </c>
      <c r="I15" s="93" t="s">
        <v>30</v>
      </c>
      <c r="J15" s="93" t="s">
        <v>30</v>
      </c>
      <c r="K15" s="161"/>
      <c r="L15" s="161"/>
    </row>
    <row r="16" spans="2:12" ht="26.25" x14ac:dyDescent="0.25">
      <c r="B16" s="89" t="s">
        <v>8</v>
      </c>
      <c r="C16" s="94" t="s">
        <v>26</v>
      </c>
      <c r="D16" s="101" t="s">
        <v>3</v>
      </c>
      <c r="E16" s="101"/>
      <c r="F16" s="53">
        <v>2000</v>
      </c>
      <c r="G16" s="128"/>
      <c r="H16" s="164">
        <f t="shared" si="0"/>
        <v>0</v>
      </c>
      <c r="I16" s="93" t="s">
        <v>30</v>
      </c>
      <c r="J16" s="93" t="s">
        <v>30</v>
      </c>
      <c r="K16" s="161"/>
      <c r="L16" s="161"/>
    </row>
    <row r="17" spans="2:18" ht="26.25" x14ac:dyDescent="0.25">
      <c r="B17" s="89" t="s">
        <v>43</v>
      </c>
      <c r="C17" s="94" t="s">
        <v>40</v>
      </c>
      <c r="D17" s="101" t="s">
        <v>3</v>
      </c>
      <c r="E17" s="101"/>
      <c r="F17" s="53">
        <v>384</v>
      </c>
      <c r="G17" s="128"/>
      <c r="H17" s="164">
        <f t="shared" si="0"/>
        <v>0</v>
      </c>
      <c r="I17" s="93" t="s">
        <v>30</v>
      </c>
      <c r="J17" s="93" t="s">
        <v>30</v>
      </c>
      <c r="K17" s="161"/>
      <c r="L17" s="161"/>
    </row>
    <row r="18" spans="2:18" ht="26.25" x14ac:dyDescent="0.25">
      <c r="B18" s="89" t="s">
        <v>44</v>
      </c>
      <c r="C18" s="68" t="s">
        <v>55</v>
      </c>
      <c r="D18" s="96" t="s">
        <v>3</v>
      </c>
      <c r="E18" s="96"/>
      <c r="F18" s="53">
        <v>324</v>
      </c>
      <c r="G18" s="128"/>
      <c r="H18" s="164">
        <f t="shared" si="0"/>
        <v>0</v>
      </c>
      <c r="I18" s="93" t="s">
        <v>30</v>
      </c>
      <c r="J18" s="93" t="s">
        <v>30</v>
      </c>
      <c r="K18" s="161"/>
      <c r="L18" s="161"/>
    </row>
    <row r="19" spans="2:18" ht="26.25" x14ac:dyDescent="0.25">
      <c r="B19" s="89" t="s">
        <v>9</v>
      </c>
      <c r="C19" s="68" t="s">
        <v>41</v>
      </c>
      <c r="D19" s="96" t="s">
        <v>3</v>
      </c>
      <c r="E19" s="96"/>
      <c r="F19" s="53">
        <v>170</v>
      </c>
      <c r="G19" s="128"/>
      <c r="H19" s="164">
        <f t="shared" si="0"/>
        <v>0</v>
      </c>
      <c r="I19" s="93" t="s">
        <v>30</v>
      </c>
      <c r="J19" s="93" t="s">
        <v>30</v>
      </c>
      <c r="K19" s="161"/>
      <c r="L19" s="161"/>
    </row>
    <row r="20" spans="2:18" x14ac:dyDescent="0.25">
      <c r="B20" s="89" t="s">
        <v>10</v>
      </c>
      <c r="C20" s="103" t="s">
        <v>84</v>
      </c>
      <c r="D20" s="104" t="s">
        <v>3</v>
      </c>
      <c r="E20" s="105">
        <v>5022014</v>
      </c>
      <c r="F20" s="53">
        <v>70</v>
      </c>
      <c r="G20" s="128"/>
      <c r="H20" s="164">
        <f t="shared" si="0"/>
        <v>0</v>
      </c>
      <c r="I20" s="93" t="s">
        <v>30</v>
      </c>
      <c r="J20" s="93" t="s">
        <v>30</v>
      </c>
      <c r="K20" s="161"/>
      <c r="L20" s="161"/>
    </row>
    <row r="21" spans="2:18" ht="26.25" x14ac:dyDescent="0.25">
      <c r="B21" s="89" t="s">
        <v>45</v>
      </c>
      <c r="C21" s="68" t="s">
        <v>101</v>
      </c>
      <c r="D21" s="104" t="s">
        <v>3</v>
      </c>
      <c r="E21" s="97">
        <v>5031420</v>
      </c>
      <c r="F21" s="53">
        <v>1600</v>
      </c>
      <c r="G21" s="128"/>
      <c r="H21" s="164">
        <f t="shared" si="0"/>
        <v>0</v>
      </c>
      <c r="I21" s="93" t="s">
        <v>30</v>
      </c>
      <c r="J21" s="93" t="s">
        <v>30</v>
      </c>
      <c r="K21" s="161"/>
      <c r="L21" s="161"/>
    </row>
    <row r="22" spans="2:18" ht="29.25" customHeight="1" x14ac:dyDescent="0.25">
      <c r="B22" s="89" t="s">
        <v>46</v>
      </c>
      <c r="C22" s="68" t="s">
        <v>99</v>
      </c>
      <c r="D22" s="106" t="s">
        <v>3</v>
      </c>
      <c r="E22" s="107"/>
      <c r="F22" s="53">
        <v>1200</v>
      </c>
      <c r="G22" s="128"/>
      <c r="H22" s="164">
        <f t="shared" si="0"/>
        <v>0</v>
      </c>
      <c r="I22" s="93"/>
      <c r="J22" s="93"/>
      <c r="K22" s="161"/>
      <c r="L22" s="161"/>
    </row>
    <row r="23" spans="2:18" ht="21.75" customHeight="1" x14ac:dyDescent="0.25">
      <c r="B23" s="89" t="s">
        <v>47</v>
      </c>
      <c r="C23" s="108" t="s">
        <v>83</v>
      </c>
      <c r="D23" s="109" t="s">
        <v>3</v>
      </c>
      <c r="E23" s="110"/>
      <c r="F23" s="57">
        <v>500</v>
      </c>
      <c r="G23" s="128"/>
      <c r="H23" s="167">
        <f>F23*G23</f>
        <v>0</v>
      </c>
      <c r="I23" s="111" t="s">
        <v>30</v>
      </c>
      <c r="J23" s="111" t="s">
        <v>30</v>
      </c>
      <c r="K23" s="161"/>
      <c r="L23" s="161"/>
    </row>
    <row r="24" spans="2:18" ht="45.75" customHeight="1" x14ac:dyDescent="0.25">
      <c r="B24" s="89" t="s">
        <v>48</v>
      </c>
      <c r="C24" s="112" t="s">
        <v>151</v>
      </c>
      <c r="D24" s="104" t="s">
        <v>3</v>
      </c>
      <c r="E24" s="104"/>
      <c r="F24" s="53">
        <v>1500</v>
      </c>
      <c r="G24" s="128"/>
      <c r="H24" s="164">
        <f t="shared" si="0"/>
        <v>0</v>
      </c>
      <c r="I24" s="93" t="s">
        <v>30</v>
      </c>
      <c r="J24" s="93" t="s">
        <v>30</v>
      </c>
      <c r="K24" s="161"/>
      <c r="L24" s="161"/>
      <c r="R24" s="79"/>
    </row>
    <row r="25" spans="2:18" ht="19.5" customHeight="1" x14ac:dyDescent="0.25">
      <c r="B25" s="89" t="s">
        <v>49</v>
      </c>
      <c r="C25" s="113" t="s">
        <v>137</v>
      </c>
      <c r="D25" s="109" t="s">
        <v>3</v>
      </c>
      <c r="E25" s="114">
        <v>5010752</v>
      </c>
      <c r="F25" s="57">
        <v>60</v>
      </c>
      <c r="G25" s="128"/>
      <c r="H25" s="167">
        <f t="shared" si="0"/>
        <v>0</v>
      </c>
      <c r="I25" s="111" t="s">
        <v>30</v>
      </c>
      <c r="J25" s="111" t="s">
        <v>30</v>
      </c>
      <c r="K25" s="161"/>
      <c r="L25" s="161"/>
    </row>
    <row r="26" spans="2:18" ht="17.25" customHeight="1" x14ac:dyDescent="0.25">
      <c r="B26" s="89" t="s">
        <v>50</v>
      </c>
      <c r="C26" s="115" t="s">
        <v>138</v>
      </c>
      <c r="D26" s="116" t="s">
        <v>3</v>
      </c>
      <c r="E26" s="117">
        <v>5040656</v>
      </c>
      <c r="F26" s="53">
        <v>63130</v>
      </c>
      <c r="G26" s="93" t="e">
        <f>J26/I26</f>
        <v>#DIV/0!</v>
      </c>
      <c r="H26" s="164" t="e">
        <f t="shared" si="0"/>
        <v>#DIV/0!</v>
      </c>
      <c r="I26" s="128"/>
      <c r="J26" s="128"/>
      <c r="K26" s="161"/>
      <c r="L26" s="161"/>
    </row>
    <row r="27" spans="2:18" x14ac:dyDescent="0.25">
      <c r="B27" s="89" t="s">
        <v>51</v>
      </c>
      <c r="C27" s="115" t="s">
        <v>139</v>
      </c>
      <c r="D27" s="116" t="s">
        <v>3</v>
      </c>
      <c r="E27" s="117">
        <v>5024414</v>
      </c>
      <c r="F27" s="53">
        <v>2350</v>
      </c>
      <c r="G27" s="93" t="e">
        <f t="shared" ref="G27:G37" si="1">J27/I27</f>
        <v>#DIV/0!</v>
      </c>
      <c r="H27" s="164" t="e">
        <f t="shared" si="0"/>
        <v>#DIV/0!</v>
      </c>
      <c r="I27" s="128"/>
      <c r="J27" s="128"/>
      <c r="K27" s="161"/>
      <c r="L27" s="161"/>
    </row>
    <row r="28" spans="2:18" x14ac:dyDescent="0.25">
      <c r="B28" s="89" t="s">
        <v>52</v>
      </c>
      <c r="C28" s="115" t="s">
        <v>140</v>
      </c>
      <c r="D28" s="116" t="s">
        <v>3</v>
      </c>
      <c r="E28" s="117">
        <v>5040657</v>
      </c>
      <c r="F28" s="53">
        <v>40560</v>
      </c>
      <c r="G28" s="93" t="e">
        <f t="shared" si="1"/>
        <v>#DIV/0!</v>
      </c>
      <c r="H28" s="164" t="e">
        <f t="shared" si="0"/>
        <v>#DIV/0!</v>
      </c>
      <c r="I28" s="128"/>
      <c r="J28" s="128"/>
      <c r="K28" s="161"/>
      <c r="L28" s="161"/>
    </row>
    <row r="29" spans="2:18" ht="30" customHeight="1" x14ac:dyDescent="0.25">
      <c r="B29" s="89" t="s">
        <v>53</v>
      </c>
      <c r="C29" s="118" t="s">
        <v>70</v>
      </c>
      <c r="D29" s="95" t="s">
        <v>3</v>
      </c>
      <c r="E29" s="95"/>
      <c r="F29" s="53">
        <v>4120</v>
      </c>
      <c r="G29" s="93" t="e">
        <f>J29/I29</f>
        <v>#DIV/0!</v>
      </c>
      <c r="H29" s="164" t="e">
        <f t="shared" si="0"/>
        <v>#DIV/0!</v>
      </c>
      <c r="I29" s="128"/>
      <c r="J29" s="128"/>
      <c r="K29" s="161"/>
      <c r="L29" s="161"/>
    </row>
    <row r="30" spans="2:18" ht="26.25" x14ac:dyDescent="0.25">
      <c r="B30" s="89" t="s">
        <v>58</v>
      </c>
      <c r="C30" s="94" t="s">
        <v>71</v>
      </c>
      <c r="D30" s="95" t="s">
        <v>3</v>
      </c>
      <c r="E30" s="95"/>
      <c r="F30" s="53">
        <v>1200</v>
      </c>
      <c r="G30" s="93" t="e">
        <f t="shared" si="1"/>
        <v>#DIV/0!</v>
      </c>
      <c r="H30" s="164" t="e">
        <f>F30*G30</f>
        <v>#DIV/0!</v>
      </c>
      <c r="I30" s="128"/>
      <c r="J30" s="128"/>
      <c r="K30" s="161"/>
      <c r="L30" s="161"/>
    </row>
    <row r="31" spans="2:18" ht="26.25" x14ac:dyDescent="0.25">
      <c r="B31" s="89" t="s">
        <v>85</v>
      </c>
      <c r="C31" s="112" t="s">
        <v>21</v>
      </c>
      <c r="D31" s="104" t="s">
        <v>3</v>
      </c>
      <c r="E31" s="104"/>
      <c r="F31" s="53">
        <v>6180</v>
      </c>
      <c r="G31" s="93" t="e">
        <f t="shared" si="1"/>
        <v>#DIV/0!</v>
      </c>
      <c r="H31" s="164" t="e">
        <f t="shared" si="0"/>
        <v>#DIV/0!</v>
      </c>
      <c r="I31" s="128"/>
      <c r="J31" s="128"/>
      <c r="K31" s="161"/>
      <c r="L31" s="161"/>
    </row>
    <row r="32" spans="2:18" ht="26.25" x14ac:dyDescent="0.25">
      <c r="B32" s="89" t="s">
        <v>86</v>
      </c>
      <c r="C32" s="112" t="s">
        <v>72</v>
      </c>
      <c r="D32" s="104" t="s">
        <v>3</v>
      </c>
      <c r="E32" s="104"/>
      <c r="F32" s="53">
        <v>1130</v>
      </c>
      <c r="G32" s="93" t="e">
        <f t="shared" si="1"/>
        <v>#DIV/0!</v>
      </c>
      <c r="H32" s="164" t="e">
        <f t="shared" si="0"/>
        <v>#DIV/0!</v>
      </c>
      <c r="I32" s="128"/>
      <c r="J32" s="128"/>
      <c r="K32" s="161"/>
      <c r="L32" s="161"/>
    </row>
    <row r="33" spans="2:12" ht="26.25" x14ac:dyDescent="0.25">
      <c r="B33" s="89" t="s">
        <v>87</v>
      </c>
      <c r="C33" s="68" t="s">
        <v>73</v>
      </c>
      <c r="D33" s="96" t="s">
        <v>3</v>
      </c>
      <c r="E33" s="96"/>
      <c r="F33" s="53">
        <v>400</v>
      </c>
      <c r="G33" s="93" t="e">
        <f>J33/I33</f>
        <v>#DIV/0!</v>
      </c>
      <c r="H33" s="164" t="e">
        <f>F33*G33</f>
        <v>#DIV/0!</v>
      </c>
      <c r="I33" s="128"/>
      <c r="J33" s="128"/>
      <c r="K33" s="161"/>
      <c r="L33" s="161"/>
    </row>
    <row r="34" spans="2:12" ht="26.25" x14ac:dyDescent="0.25">
      <c r="B34" s="89" t="s">
        <v>88</v>
      </c>
      <c r="C34" s="68" t="s">
        <v>74</v>
      </c>
      <c r="D34" s="96" t="s">
        <v>3</v>
      </c>
      <c r="E34" s="96"/>
      <c r="F34" s="53">
        <v>800</v>
      </c>
      <c r="G34" s="93" t="e">
        <f>J34/I34</f>
        <v>#DIV/0!</v>
      </c>
      <c r="H34" s="164" t="e">
        <f t="shared" si="0"/>
        <v>#DIV/0!</v>
      </c>
      <c r="I34" s="128"/>
      <c r="J34" s="128"/>
      <c r="K34" s="161"/>
      <c r="L34" s="161"/>
    </row>
    <row r="35" spans="2:12" ht="26.25" x14ac:dyDescent="0.25">
      <c r="B35" s="89" t="s">
        <v>89</v>
      </c>
      <c r="C35" s="68" t="s">
        <v>75</v>
      </c>
      <c r="D35" s="96" t="s">
        <v>3</v>
      </c>
      <c r="E35" s="96"/>
      <c r="F35" s="53">
        <v>1000</v>
      </c>
      <c r="G35" s="93" t="e">
        <f t="shared" si="1"/>
        <v>#DIV/0!</v>
      </c>
      <c r="H35" s="164" t="e">
        <f t="shared" si="0"/>
        <v>#DIV/0!</v>
      </c>
      <c r="I35" s="128"/>
      <c r="J35" s="128"/>
      <c r="K35" s="162"/>
      <c r="L35" s="162"/>
    </row>
    <row r="36" spans="2:12" ht="18" customHeight="1" x14ac:dyDescent="0.25">
      <c r="B36" s="89" t="s">
        <v>112</v>
      </c>
      <c r="C36" s="68" t="s">
        <v>95</v>
      </c>
      <c r="D36" s="119" t="s">
        <v>3</v>
      </c>
      <c r="E36" s="97">
        <v>5024491</v>
      </c>
      <c r="F36" s="53">
        <v>500</v>
      </c>
      <c r="G36" s="93" t="e">
        <f t="shared" si="1"/>
        <v>#DIV/0!</v>
      </c>
      <c r="H36" s="164" t="e">
        <f t="shared" si="0"/>
        <v>#DIV/0!</v>
      </c>
      <c r="I36" s="128"/>
      <c r="J36" s="128"/>
      <c r="K36" s="162"/>
      <c r="L36" s="162"/>
    </row>
    <row r="37" spans="2:12" ht="18" customHeight="1" x14ac:dyDescent="0.25">
      <c r="B37" s="89" t="s">
        <v>113</v>
      </c>
      <c r="C37" s="68" t="s">
        <v>107</v>
      </c>
      <c r="D37" s="96" t="s">
        <v>3</v>
      </c>
      <c r="E37" s="107"/>
      <c r="F37" s="53">
        <v>290</v>
      </c>
      <c r="G37" s="93" t="e">
        <f t="shared" si="1"/>
        <v>#DIV/0!</v>
      </c>
      <c r="H37" s="164" t="e">
        <f t="shared" si="0"/>
        <v>#DIV/0!</v>
      </c>
      <c r="I37" s="128"/>
      <c r="J37" s="128"/>
      <c r="K37" s="162"/>
      <c r="L37" s="162"/>
    </row>
    <row r="38" spans="2:12" ht="31.5" customHeight="1" x14ac:dyDescent="0.25">
      <c r="B38" s="89" t="s">
        <v>121</v>
      </c>
      <c r="C38" s="68" t="s">
        <v>106</v>
      </c>
      <c r="D38" s="96" t="s">
        <v>3</v>
      </c>
      <c r="E38" s="107"/>
      <c r="F38" s="53">
        <v>4920</v>
      </c>
      <c r="G38" s="92" t="e">
        <f>J38/I38</f>
        <v>#DIV/0!</v>
      </c>
      <c r="H38" s="165" t="e">
        <f>F38*G38</f>
        <v>#DIV/0!</v>
      </c>
      <c r="I38" s="128"/>
      <c r="J38" s="128"/>
      <c r="K38" s="162"/>
      <c r="L38" s="162"/>
    </row>
    <row r="39" spans="2:12" ht="20.25" customHeight="1" x14ac:dyDescent="0.25">
      <c r="B39" s="89" t="s">
        <v>122</v>
      </c>
      <c r="C39" s="120" t="s">
        <v>117</v>
      </c>
      <c r="D39" s="96" t="s">
        <v>3</v>
      </c>
      <c r="E39" s="107"/>
      <c r="F39" s="131">
        <v>7500</v>
      </c>
      <c r="G39" s="92" t="e">
        <f>J39/I39</f>
        <v>#DIV/0!</v>
      </c>
      <c r="H39" s="165" t="e">
        <f>F39*G39</f>
        <v>#DIV/0!</v>
      </c>
      <c r="I39" s="129"/>
      <c r="J39" s="129"/>
      <c r="K39" s="162"/>
      <c r="L39" s="162"/>
    </row>
    <row r="40" spans="2:12" ht="23.25" customHeight="1" x14ac:dyDescent="0.25">
      <c r="B40" s="89" t="s">
        <v>123</v>
      </c>
      <c r="C40" s="121" t="s">
        <v>118</v>
      </c>
      <c r="D40" s="96" t="s">
        <v>3</v>
      </c>
      <c r="E40" s="107"/>
      <c r="F40" s="131">
        <v>12000</v>
      </c>
      <c r="G40" s="92" t="e">
        <f t="shared" ref="G40:G42" si="2">J40/I40</f>
        <v>#DIV/0!</v>
      </c>
      <c r="H40" s="165" t="e">
        <f>F40*G40</f>
        <v>#DIV/0!</v>
      </c>
      <c r="I40" s="130"/>
      <c r="J40" s="130"/>
      <c r="K40" s="162"/>
      <c r="L40" s="162"/>
    </row>
    <row r="41" spans="2:12" ht="21.75" customHeight="1" x14ac:dyDescent="0.25">
      <c r="B41" s="89" t="s">
        <v>124</v>
      </c>
      <c r="C41" s="121" t="s">
        <v>119</v>
      </c>
      <c r="D41" s="96" t="s">
        <v>3</v>
      </c>
      <c r="E41" s="107"/>
      <c r="F41" s="131">
        <v>3000</v>
      </c>
      <c r="G41" s="92" t="e">
        <f t="shared" si="2"/>
        <v>#DIV/0!</v>
      </c>
      <c r="H41" s="165" t="e">
        <f t="shared" ref="H41:H42" si="3">F41*G41</f>
        <v>#DIV/0!</v>
      </c>
      <c r="I41" s="130"/>
      <c r="J41" s="130"/>
      <c r="K41" s="162"/>
      <c r="L41" s="162"/>
    </row>
    <row r="42" spans="2:12" ht="18.75" customHeight="1" thickBot="1" x14ac:dyDescent="0.3">
      <c r="B42" s="132" t="s">
        <v>143</v>
      </c>
      <c r="C42" s="133" t="s">
        <v>120</v>
      </c>
      <c r="D42" s="134" t="s">
        <v>3</v>
      </c>
      <c r="E42" s="132"/>
      <c r="F42" s="135">
        <v>6500</v>
      </c>
      <c r="G42" s="136" t="e">
        <f t="shared" si="2"/>
        <v>#DIV/0!</v>
      </c>
      <c r="H42" s="166" t="e">
        <f t="shared" si="3"/>
        <v>#DIV/0!</v>
      </c>
      <c r="I42" s="137"/>
      <c r="J42" s="137"/>
      <c r="K42" s="163"/>
      <c r="L42" s="163"/>
    </row>
    <row r="43" spans="2:12" ht="18" customHeight="1" thickTop="1" x14ac:dyDescent="0.25">
      <c r="B43" s="122"/>
      <c r="C43" s="211" t="s">
        <v>90</v>
      </c>
      <c r="D43" s="211"/>
      <c r="E43" s="211"/>
      <c r="F43" s="211"/>
      <c r="G43" s="211"/>
      <c r="H43" s="16" t="e">
        <f>SUM(H9:H42)</f>
        <v>#DIV/0!</v>
      </c>
      <c r="I43" s="123"/>
      <c r="J43" s="123"/>
      <c r="K43" s="123"/>
      <c r="L43" s="123"/>
    </row>
    <row r="44" spans="2:12" x14ac:dyDescent="0.25">
      <c r="B44" s="122"/>
      <c r="C44" s="212" t="s">
        <v>11</v>
      </c>
      <c r="D44" s="212"/>
      <c r="E44" s="212"/>
      <c r="F44" s="212"/>
      <c r="G44" s="212"/>
      <c r="H44" s="175">
        <v>0</v>
      </c>
      <c r="I44" s="124"/>
      <c r="J44" s="124"/>
      <c r="K44" s="124"/>
      <c r="L44" s="124"/>
    </row>
    <row r="45" spans="2:12" x14ac:dyDescent="0.25">
      <c r="B45" s="122"/>
      <c r="C45" s="125"/>
      <c r="D45" s="125"/>
      <c r="E45" s="125"/>
      <c r="F45" s="125"/>
      <c r="G45" s="125"/>
      <c r="H45" s="124"/>
      <c r="I45" s="124"/>
      <c r="J45" s="124"/>
      <c r="K45" s="124"/>
      <c r="L45" s="124"/>
    </row>
    <row r="46" spans="2:12" x14ac:dyDescent="0.25">
      <c r="B46" s="122"/>
      <c r="C46" s="125"/>
      <c r="D46" s="125"/>
      <c r="E46" s="125"/>
      <c r="F46" s="125"/>
      <c r="G46" s="125"/>
      <c r="H46" s="124"/>
      <c r="I46" s="124"/>
      <c r="J46" s="124"/>
      <c r="K46" s="124"/>
      <c r="L46" s="124"/>
    </row>
    <row r="47" spans="2:12" ht="10.5" customHeight="1" x14ac:dyDescent="0.25">
      <c r="B47" s="122"/>
      <c r="C47" s="122"/>
      <c r="D47" s="122"/>
      <c r="E47" s="122"/>
      <c r="F47" s="122"/>
      <c r="G47" s="122"/>
      <c r="H47" s="126"/>
      <c r="I47" s="126"/>
      <c r="J47" s="126"/>
      <c r="K47" s="126"/>
      <c r="L47" s="126"/>
    </row>
    <row r="48" spans="2:12" ht="30" customHeight="1" x14ac:dyDescent="0.25">
      <c r="B48" s="213" t="s">
        <v>157</v>
      </c>
      <c r="C48" s="214"/>
      <c r="D48" s="214"/>
      <c r="E48" s="214"/>
      <c r="F48" s="214"/>
      <c r="G48" s="214"/>
      <c r="H48" s="214"/>
      <c r="I48" s="214"/>
      <c r="J48" s="214"/>
      <c r="K48" s="214"/>
      <c r="L48" s="214"/>
    </row>
    <row r="49" spans="2:12" ht="9.75" customHeight="1" x14ac:dyDescent="0.25">
      <c r="B49" s="127"/>
      <c r="C49" s="127"/>
      <c r="D49" s="127"/>
      <c r="E49" s="127"/>
      <c r="F49" s="127"/>
      <c r="G49" s="127"/>
      <c r="H49" s="127"/>
      <c r="I49" s="127"/>
      <c r="J49" s="127"/>
      <c r="K49" s="127"/>
      <c r="L49" s="127"/>
    </row>
    <row r="50" spans="2:12" ht="15.75" customHeight="1" x14ac:dyDescent="0.25">
      <c r="B50" s="147"/>
      <c r="C50" s="148"/>
      <c r="D50" s="149"/>
      <c r="E50" s="149"/>
      <c r="F50" s="147"/>
      <c r="G50" s="147"/>
      <c r="H50" s="150"/>
      <c r="I50" s="150"/>
      <c r="J50" s="150"/>
      <c r="K50" s="147" t="s">
        <v>114</v>
      </c>
      <c r="L50" s="150"/>
    </row>
    <row r="51" spans="2:12" x14ac:dyDescent="0.25">
      <c r="B51" s="151"/>
      <c r="C51" s="151"/>
      <c r="D51" s="151"/>
      <c r="E51" s="151"/>
      <c r="F51" s="151"/>
      <c r="G51" s="151"/>
      <c r="H51" s="151"/>
      <c r="I51" s="151"/>
      <c r="J51" s="151"/>
      <c r="K51" s="151"/>
      <c r="L51" s="151"/>
    </row>
    <row r="52" spans="2:12" x14ac:dyDescent="0.25">
      <c r="B52" s="151"/>
      <c r="C52" s="151"/>
      <c r="D52" s="151"/>
      <c r="E52" s="151"/>
      <c r="F52" s="151"/>
      <c r="G52" s="151"/>
      <c r="H52" s="151"/>
      <c r="I52" s="151"/>
      <c r="J52" s="151"/>
      <c r="K52" s="151"/>
      <c r="L52" s="151"/>
    </row>
    <row r="53" spans="2:12" x14ac:dyDescent="0.25">
      <c r="B53" s="42"/>
      <c r="C53" s="42"/>
      <c r="D53" s="42"/>
      <c r="E53" s="42"/>
      <c r="F53" s="42"/>
      <c r="G53" s="42"/>
      <c r="H53" s="42"/>
      <c r="I53" s="42"/>
      <c r="J53" s="42"/>
      <c r="K53" s="42"/>
      <c r="L53" s="42"/>
    </row>
  </sheetData>
  <sheetProtection algorithmName="SHA-512" hashValue="dPwrnKe1t+uYKZCLau1rERveWcd7cws77gBDGvyIuZIEC2isSARNII++MteSklbJBVkzpu3XCrTfalSnbD4D2w==" saltValue="IK0jvOlP14I7o8ol0r4opA==" spinCount="100000" sheet="1" formatCells="0" formatColumns="0" formatRows="0" selectLockedCells="1"/>
  <mergeCells count="7">
    <mergeCell ref="K2:L2"/>
    <mergeCell ref="C43:G43"/>
    <mergeCell ref="C44:G44"/>
    <mergeCell ref="B48:L48"/>
    <mergeCell ref="B4:J4"/>
    <mergeCell ref="B5:I5"/>
    <mergeCell ref="B6:J6"/>
  </mergeCells>
  <phoneticPr fontId="36" type="noConversion"/>
  <dataValidations count="1">
    <dataValidation type="custom" allowBlank="1" showInputMessage="1" showErrorMessage="1" error="Vpišite vrednost na največ dve decimalni mesti natančno" sqref="G9:G25 I26:J38" xr:uid="{00000000-0002-0000-0200-000000000000}">
      <formula1>EXACT(G9,ROUND(G9,2))</formula1>
    </dataValidation>
  </dataValidations>
  <pageMargins left="0.27559055118110237" right="0.27559055118110237" top="0.59055118110236227" bottom="0.59055118110236227" header="0" footer="0"/>
  <pageSetup paperSize="9" scale="7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Predračun sklop 1</vt:lpstr>
      <vt:lpstr>Predračun sklop 2- sprememba</vt:lpstr>
      <vt:lpstr>Predračun sklop 3</vt:lpstr>
      <vt:lpstr>'Predračun sklop 2- sprememba'!Tiskanje_naslovov</vt:lpstr>
      <vt:lpstr>'Predračun sklop 3'!Tiskanje_naslovov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Janez Andrejc</dc:creator>
  <cp:lastModifiedBy>Darko Pintarič</cp:lastModifiedBy>
  <cp:lastPrinted>2026-01-15T12:14:23Z</cp:lastPrinted>
  <dcterms:created xsi:type="dcterms:W3CDTF">2005-09-13T09:27:23Z</dcterms:created>
  <dcterms:modified xsi:type="dcterms:W3CDTF">2026-02-06T13:42:36Z</dcterms:modified>
</cp:coreProperties>
</file>